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santamariab\Desktop\SECRETARIA DE EDUCACIÓN\MARIA AYDÉ\ARL\2026\"/>
    </mc:Choice>
  </mc:AlternateContent>
  <xr:revisionPtr revIDLastSave="0" documentId="13_ncr:1_{D1F92352-E1D4-497D-8950-CAF70CEB6084}" xr6:coauthVersionLast="47" xr6:coauthVersionMax="47" xr10:uidLastSave="{00000000-0000-0000-0000-000000000000}"/>
  <bookViews>
    <workbookView xWindow="-120" yWindow="-120" windowWidth="29040" windowHeight="15840" xr2:uid="{4C7668E2-0DBE-4E7D-B80C-F725145412A1}"/>
  </bookViews>
  <sheets>
    <sheet name="ARL_DCCEE_ MAYO_2026" sheetId="1" r:id="rId1"/>
  </sheets>
  <definedNames>
    <definedName name="_xlnm._FilterDatabase" localSheetId="0" hidden="1">'ARL_DCCEE_ MAYO_2026'!$A$1:$L$78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1" l="1"/>
  <c r="L82" i="1"/>
  <c r="L9" i="1"/>
  <c r="L81" i="1"/>
  <c r="L80" i="1"/>
  <c r="L75" i="1"/>
  <c r="L76" i="1"/>
  <c r="L77" i="1"/>
  <c r="L78" i="1"/>
  <c r="L79" i="1"/>
  <c r="L2" i="1" l="1"/>
  <c r="L17" i="1"/>
  <c r="L74" i="1"/>
  <c r="L18" i="1"/>
  <c r="L3" i="1"/>
  <c r="L4" i="1"/>
  <c r="L5" i="1"/>
  <c r="L6" i="1"/>
  <c r="L7" i="1"/>
  <c r="L8" i="1"/>
  <c r="L10" i="1"/>
  <c r="L11" i="1"/>
  <c r="L12" i="1"/>
  <c r="L13" i="1"/>
  <c r="L14" i="1"/>
  <c r="L15" i="1"/>
  <c r="L1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</calcChain>
</file>

<file path=xl/sharedStrings.xml><?xml version="1.0" encoding="utf-8"?>
<sst xmlns="http://schemas.openxmlformats.org/spreadsheetml/2006/main" count="412" uniqueCount="350">
  <si>
    <t xml:space="preserve">No </t>
  </si>
  <si>
    <t>PRIMER APELLIDO</t>
  </si>
  <si>
    <t>SEGUNDO APELLIDO</t>
  </si>
  <si>
    <t xml:space="preserve">PRIMER NOMBRE </t>
  </si>
  <si>
    <t>SEGUNDO NOMBRE</t>
  </si>
  <si>
    <t>CEDULA</t>
  </si>
  <si>
    <t>CONTRATO</t>
  </si>
  <si>
    <t>HONORARIOS</t>
  </si>
  <si>
    <t>DIAS 
RIESGO</t>
  </si>
  <si>
    <t>IBC
RIESGOS</t>
  </si>
  <si>
    <t>LONDOÑO</t>
  </si>
  <si>
    <t>GIRALDO</t>
  </si>
  <si>
    <t>JUAN</t>
  </si>
  <si>
    <t>DAVID</t>
  </si>
  <si>
    <t>NIETO</t>
  </si>
  <si>
    <t>CARMONA</t>
  </si>
  <si>
    <t>CAROL</t>
  </si>
  <si>
    <t>VIVIANA</t>
  </si>
  <si>
    <t>ARCINIEGAS</t>
  </si>
  <si>
    <t>MEDINA</t>
  </si>
  <si>
    <t>GUILLERMO</t>
  </si>
  <si>
    <t>ANDRES</t>
  </si>
  <si>
    <t>CAMPOS</t>
  </si>
  <si>
    <t>LUIS</t>
  </si>
  <si>
    <t>ENRIQUE</t>
  </si>
  <si>
    <t>MARTINEZ</t>
  </si>
  <si>
    <t>CHOACHI</t>
  </si>
  <si>
    <t>JOSE</t>
  </si>
  <si>
    <t>OBDULIO</t>
  </si>
  <si>
    <t>VIGOYA</t>
  </si>
  <si>
    <t>TORRES</t>
  </si>
  <si>
    <t>PEDRONEL</t>
  </si>
  <si>
    <t>FIGUEROA</t>
  </si>
  <si>
    <t>OCORO</t>
  </si>
  <si>
    <t>SANDRA</t>
  </si>
  <si>
    <t>HERNANDEZ</t>
  </si>
  <si>
    <t>MORA</t>
  </si>
  <si>
    <t>LAURA</t>
  </si>
  <si>
    <t>VICTORIA</t>
  </si>
  <si>
    <t>CARLOS</t>
  </si>
  <si>
    <t>PEÑA</t>
  </si>
  <si>
    <t>FONSECA</t>
  </si>
  <si>
    <t>WALTER</t>
  </si>
  <si>
    <t>HERIBERTO</t>
  </si>
  <si>
    <t>SANZ</t>
  </si>
  <si>
    <t>MENDEZ</t>
  </si>
  <si>
    <t>JORGE</t>
  </si>
  <si>
    <t>INES</t>
  </si>
  <si>
    <t>RUGE</t>
  </si>
  <si>
    <t>ALZATE</t>
  </si>
  <si>
    <t>DIANA</t>
  </si>
  <si>
    <t>MILENA</t>
  </si>
  <si>
    <t>PEREZ</t>
  </si>
  <si>
    <t>RODRIGUEZ</t>
  </si>
  <si>
    <t>ANGIE</t>
  </si>
  <si>
    <t>NATHALIA</t>
  </si>
  <si>
    <t>GUTIERREZ</t>
  </si>
  <si>
    <t>GAITAN</t>
  </si>
  <si>
    <t>ERIKA</t>
  </si>
  <si>
    <t>MARCELA</t>
  </si>
  <si>
    <t>FALLA</t>
  </si>
  <si>
    <t>MELO</t>
  </si>
  <si>
    <t>JENNY</t>
  </si>
  <si>
    <t>PAOLA</t>
  </si>
  <si>
    <t>PAULA</t>
  </si>
  <si>
    <t>ANDREA</t>
  </si>
  <si>
    <t>CASTRO</t>
  </si>
  <si>
    <t>OSTOS</t>
  </si>
  <si>
    <t>JULIAN</t>
  </si>
  <si>
    <t>FERNANDO</t>
  </si>
  <si>
    <t>OROZCO</t>
  </si>
  <si>
    <t>OSPINA</t>
  </si>
  <si>
    <t>CAROLINA</t>
  </si>
  <si>
    <t>MONROY</t>
  </si>
  <si>
    <t>SALAZAR</t>
  </si>
  <si>
    <t>DIEGO</t>
  </si>
  <si>
    <t>ALEJANDRO</t>
  </si>
  <si>
    <t>SUESCA</t>
  </si>
  <si>
    <t>MUNEVAR</t>
  </si>
  <si>
    <t>HERNANDO</t>
  </si>
  <si>
    <t>CONTADOR</t>
  </si>
  <si>
    <t>ALONSO</t>
  </si>
  <si>
    <t>CRISTIAN</t>
  </si>
  <si>
    <t>LEONARDO</t>
  </si>
  <si>
    <t>QUIROGA</t>
  </si>
  <si>
    <t>FREDY</t>
  </si>
  <si>
    <t>MARIA</t>
  </si>
  <si>
    <t>CUEVAS</t>
  </si>
  <si>
    <t>MENDOZA</t>
  </si>
  <si>
    <t>GERARDO</t>
  </si>
  <si>
    <t>CHACON</t>
  </si>
  <si>
    <t>ALFONSO</t>
  </si>
  <si>
    <t>DANIELA</t>
  </si>
  <si>
    <t>PADILLA</t>
  </si>
  <si>
    <t>GOMEZ</t>
  </si>
  <si>
    <t>DAISY</t>
  </si>
  <si>
    <t>YANETH</t>
  </si>
  <si>
    <t>DIAZTAGLE</t>
  </si>
  <si>
    <t>ESPITIA</t>
  </si>
  <si>
    <t>HENRY</t>
  </si>
  <si>
    <t>YEZID</t>
  </si>
  <si>
    <t>DIAZ</t>
  </si>
  <si>
    <t>MARTHA</t>
  </si>
  <si>
    <t>ESPERANZA</t>
  </si>
  <si>
    <t>BOLAÑOS</t>
  </si>
  <si>
    <t>DUARTE</t>
  </si>
  <si>
    <t>GRANADOS</t>
  </si>
  <si>
    <t>MARTIN</t>
  </si>
  <si>
    <t>LOPEZ</t>
  </si>
  <si>
    <t>JHONNY</t>
  </si>
  <si>
    <t>ALEXANDER</t>
  </si>
  <si>
    <t>CORREAL</t>
  </si>
  <si>
    <t>FELIPE</t>
  </si>
  <si>
    <t>TURMEQUE</t>
  </si>
  <si>
    <t>BUSTOS</t>
  </si>
  <si>
    <t>MIGUEL</t>
  </si>
  <si>
    <t>ANGEL</t>
  </si>
  <si>
    <t>PATRICIA</t>
  </si>
  <si>
    <t>CEBALLOS</t>
  </si>
  <si>
    <t>DORA</t>
  </si>
  <si>
    <t>ALIX</t>
  </si>
  <si>
    <t>FUERTES</t>
  </si>
  <si>
    <t>CHAPARRO</t>
  </si>
  <si>
    <t>ANTONIO</t>
  </si>
  <si>
    <t>JOSÉ</t>
  </si>
  <si>
    <t>GONZÁLEZ</t>
  </si>
  <si>
    <t>QUIROZ</t>
  </si>
  <si>
    <t>MARIO</t>
  </si>
  <si>
    <t>AFONSO</t>
  </si>
  <si>
    <t>AMERICA</t>
  </si>
  <si>
    <t>YUDITZA</t>
  </si>
  <si>
    <t>SUAREZ</t>
  </si>
  <si>
    <t>ALBORNOZ</t>
  </si>
  <si>
    <t>YURY</t>
  </si>
  <si>
    <t>CORTINA</t>
  </si>
  <si>
    <t>ROSAURA</t>
  </si>
  <si>
    <t>OSORIO</t>
  </si>
  <si>
    <t>ALBA</t>
  </si>
  <si>
    <t>LUZ</t>
  </si>
  <si>
    <t>BERNAL</t>
  </si>
  <si>
    <t>COLMENARES</t>
  </si>
  <si>
    <t>DAYANNA</t>
  </si>
  <si>
    <t>OCAMPO</t>
  </si>
  <si>
    <t>GALLEGO</t>
  </si>
  <si>
    <t>ADRIAN</t>
  </si>
  <si>
    <t>PINZÓN</t>
  </si>
  <si>
    <t>LIBI</t>
  </si>
  <si>
    <t>KARINA</t>
  </si>
  <si>
    <t>URIBE</t>
  </si>
  <si>
    <t>SANTIAGO</t>
  </si>
  <si>
    <t>MUÑOZ</t>
  </si>
  <si>
    <t>GALAN</t>
  </si>
  <si>
    <t>YENNY</t>
  </si>
  <si>
    <t>CRISTINA</t>
  </si>
  <si>
    <t>ROJAS</t>
  </si>
  <si>
    <t>GRISALES</t>
  </si>
  <si>
    <t>FERNANDA</t>
  </si>
  <si>
    <t>PAEZ</t>
  </si>
  <si>
    <t>HERNAN</t>
  </si>
  <si>
    <t>DARIO</t>
  </si>
  <si>
    <t>CASTAÑEDA</t>
  </si>
  <si>
    <t>PORTILLA</t>
  </si>
  <si>
    <t>ARIEL</t>
  </si>
  <si>
    <t>GUZMAN</t>
  </si>
  <si>
    <t>IZQUIERDO</t>
  </si>
  <si>
    <t>ALBER</t>
  </si>
  <si>
    <t>YOVANNY</t>
  </si>
  <si>
    <t>HERRERA</t>
  </si>
  <si>
    <t>ESTELA</t>
  </si>
  <si>
    <t>SANTOS</t>
  </si>
  <si>
    <t>CASTELLANOS</t>
  </si>
  <si>
    <t>ADRIANA</t>
  </si>
  <si>
    <t>LEON</t>
  </si>
  <si>
    <t>LUISA</t>
  </si>
  <si>
    <t>CAICEDO</t>
  </si>
  <si>
    <t>GAVIRIA</t>
  </si>
  <si>
    <t>AYALA</t>
  </si>
  <si>
    <t>LEDESMA</t>
  </si>
  <si>
    <t>PINTO</t>
  </si>
  <si>
    <t>SANTANA</t>
  </si>
  <si>
    <t>JULIE</t>
  </si>
  <si>
    <t>VIVIANNE</t>
  </si>
  <si>
    <t>MACHADO</t>
  </si>
  <si>
    <t>VALDES</t>
  </si>
  <si>
    <t>AVELLANEDA</t>
  </si>
  <si>
    <t>SIERRA</t>
  </si>
  <si>
    <t>APARICIO</t>
  </si>
  <si>
    <t>SONIA</t>
  </si>
  <si>
    <t>ARTEAGA</t>
  </si>
  <si>
    <t>BENAVIDES</t>
  </si>
  <si>
    <t>CAROLA</t>
  </si>
  <si>
    <t>FECHA 
TERMINACIÓN</t>
  </si>
  <si>
    <t>FECHA
 INICIO</t>
  </si>
  <si>
    <t xml:space="preserve">MENDIETA </t>
  </si>
  <si>
    <t>MORENO</t>
  </si>
  <si>
    <t xml:space="preserve">SANDRA </t>
  </si>
  <si>
    <t xml:space="preserve">XIMENA </t>
  </si>
  <si>
    <t>RAMIREZ</t>
  </si>
  <si>
    <t xml:space="preserve"> MORALES</t>
  </si>
  <si>
    <t xml:space="preserve">ROBIN </t>
  </si>
  <si>
    <t xml:space="preserve">DANIEL </t>
  </si>
  <si>
    <t>DORVIGNY</t>
  </si>
  <si>
    <t xml:space="preserve">JAVIER </t>
  </si>
  <si>
    <t xml:space="preserve">GARCIA </t>
  </si>
  <si>
    <t>BEDOYA</t>
  </si>
  <si>
    <t xml:space="preserve">JUAN </t>
  </si>
  <si>
    <t xml:space="preserve"> PABLO</t>
  </si>
  <si>
    <t xml:space="preserve">KALIL </t>
  </si>
  <si>
    <t>PERDOMO</t>
  </si>
  <si>
    <t xml:space="preserve">YASSER </t>
  </si>
  <si>
    <t xml:space="preserve">TELLEZ </t>
  </si>
  <si>
    <t xml:space="preserve">QUITIAN </t>
  </si>
  <si>
    <t xml:space="preserve">OSCAR </t>
  </si>
  <si>
    <t xml:space="preserve">JULIAN </t>
  </si>
  <si>
    <t>JHONATAN</t>
  </si>
  <si>
    <t>MELENIO</t>
  </si>
  <si>
    <t xml:space="preserve">ENRIQUE </t>
  </si>
  <si>
    <t xml:space="preserve">MEJIA </t>
  </si>
  <si>
    <t>SEQUEDA</t>
  </si>
  <si>
    <t xml:space="preserve">ALEXANDER </t>
  </si>
  <si>
    <t xml:space="preserve">MATEUS </t>
  </si>
  <si>
    <t>GARAVITO</t>
  </si>
  <si>
    <t xml:space="preserve">RAMIREZ </t>
  </si>
  <si>
    <t xml:space="preserve">NOGUERA </t>
  </si>
  <si>
    <t>EDUARDO</t>
  </si>
  <si>
    <t xml:space="preserve">LUIS </t>
  </si>
  <si>
    <t xml:space="preserve">HUMBERTO </t>
  </si>
  <si>
    <t xml:space="preserve">CABIELES </t>
  </si>
  <si>
    <t>RICARDO</t>
  </si>
  <si>
    <t xml:space="preserve">GOMEZ </t>
  </si>
  <si>
    <t xml:space="preserve">MARIA </t>
  </si>
  <si>
    <t>CO1.PCCNTR.8232310</t>
  </si>
  <si>
    <t>CO1.PCCNTR.8237046</t>
  </si>
  <si>
    <t>CO1.PCCNTR.8242804</t>
  </si>
  <si>
    <t>CO1.PCCNTR.8236613</t>
  </si>
  <si>
    <t>CO1.PCCNTR.8246036</t>
  </si>
  <si>
    <t>CO1.PCCNTR.8239032</t>
  </si>
  <si>
    <t>CO1.PCCNTR.8251890</t>
  </si>
  <si>
    <t>31/08/2026 </t>
  </si>
  <si>
    <t>CO1.PCCNTR.8242078</t>
  </si>
  <si>
    <t>CO1.PCCNTR.8239054</t>
  </si>
  <si>
    <t>CO1.PCCNTR.8242286</t>
  </si>
  <si>
    <t>CO1.PCCNTR.8236351</t>
  </si>
  <si>
    <t>CO1.PCCNTR.8237489</t>
  </si>
  <si>
    <t>CO1.PCCNTR.8242135</t>
  </si>
  <si>
    <t>CO1.PCCNTR.8238283</t>
  </si>
  <si>
    <t>CO1.PCCNTR.8236888</t>
  </si>
  <si>
    <t>CO1.PCCNTR.8249929</t>
  </si>
  <si>
    <t>CO1.PCCNTR.8237224</t>
  </si>
  <si>
    <t>CO1.PCCNTR.8242244</t>
  </si>
  <si>
    <t>CO1.PCCNTR.8242284</t>
  </si>
  <si>
    <t>CO1.PCCNTR.8239011</t>
  </si>
  <si>
    <t>CO1.PCCNTR.8237214</t>
  </si>
  <si>
    <t>CO1.PCCNTR.8251854</t>
  </si>
  <si>
    <t>CO1.PCCNTR.8246376</t>
  </si>
  <si>
    <t>CO1.PCCNTR.8242262</t>
  </si>
  <si>
    <t>CO1.PCCNTR.8247854</t>
  </si>
  <si>
    <t>CO1.PCCNTR.8244377</t>
  </si>
  <si>
    <t>CO1.PCCNTR.8245016</t>
  </si>
  <si>
    <t>CO1.PCCNTR.8242808</t>
  </si>
  <si>
    <t>CO1.PCCNTR.8249547</t>
  </si>
  <si>
    <t>CO1.PCCNTR.8250447</t>
  </si>
  <si>
    <t>CO1.PCCNTR.8245320</t>
  </si>
  <si>
    <t>CO1.PCCNTR.8248754</t>
  </si>
  <si>
    <t>CO1.PCCNTR.8247873</t>
  </si>
  <si>
    <t>CO1.PCCNTR.8242820</t>
  </si>
  <si>
    <t>CO1.PCCNTR.8245700</t>
  </si>
  <si>
    <t>CO1.PCCNTR.8242290</t>
  </si>
  <si>
    <t>31/12/2025</t>
  </si>
  <si>
    <t xml:space="preserve">	CO1.PCCNTR.8248580</t>
  </si>
  <si>
    <t>CO1.PCCNTR.8249684</t>
  </si>
  <si>
    <t xml:space="preserve">ROBERTO </t>
  </si>
  <si>
    <t xml:space="preserve">PRINS </t>
  </si>
  <si>
    <t xml:space="preserve">SAYAS </t>
  </si>
  <si>
    <t>CO1.PCCNTR.8302456</t>
  </si>
  <si>
    <t>CO1.PCCNTR.8335298</t>
  </si>
  <si>
    <t>CO1.PCCNTR.8322481</t>
  </si>
  <si>
    <t>CO1.PCCNTR.8315952</t>
  </si>
  <si>
    <t>CO1.PCCNTR.8328345</t>
  </si>
  <si>
    <t>CO1.PCCNTR.8338203</t>
  </si>
  <si>
    <t>CO1.PCCNTR.8325337</t>
  </si>
  <si>
    <t>CO1.PCCNTR.8341101</t>
  </si>
  <si>
    <t>CO1.PCCNTR.8369799</t>
  </si>
  <si>
    <t>CO1.PCCNTR.8324641</t>
  </si>
  <si>
    <t>CO1.PCCNTR.8316634</t>
  </si>
  <si>
    <t>CO1.PCCNTR.8316357</t>
  </si>
  <si>
    <t>CO1.PCCNTR.8322255</t>
  </si>
  <si>
    <t>CO1.PCCNTR.8322251</t>
  </si>
  <si>
    <t>CO1.PCCNTR.8311380</t>
  </si>
  <si>
    <t>CO1.PCCNTR.8304456</t>
  </si>
  <si>
    <t>CO1.PCCNTR.8339586</t>
  </si>
  <si>
    <t>CO1.PCCNTR.8325319</t>
  </si>
  <si>
    <t>CO1.PCCNTR.8304197</t>
  </si>
  <si>
    <t>CO1.PCCNTR.8326091</t>
  </si>
  <si>
    <t>CO1.PCCNTR.8305744</t>
  </si>
  <si>
    <t>CO1.PCCNTR.8340300</t>
  </si>
  <si>
    <t>CO1.PCCNTR.8354650</t>
  </si>
  <si>
    <t>CO1.PCCNTR.8310507</t>
  </si>
  <si>
    <t>CO1.PCCNTR.8311535</t>
  </si>
  <si>
    <t>CO1.PCCNTR.8311589</t>
  </si>
  <si>
    <t>CO1.PCCNTR.8371904</t>
  </si>
  <si>
    <t>CO1.PCCNTR.8242710</t>
  </si>
  <si>
    <t>CO1.PCCNTR8450293</t>
  </si>
  <si>
    <t>CO1.PCCNTR8428547</t>
  </si>
  <si>
    <t>CO1.PCCNTR.8432815</t>
  </si>
  <si>
    <t>CO1.PCCNTR.8450293</t>
  </si>
  <si>
    <t>CO1.PCCNTR.8448196</t>
  </si>
  <si>
    <t xml:space="preserve">JHON </t>
  </si>
  <si>
    <t>FRANKLIN</t>
  </si>
  <si>
    <t>PÉREZ</t>
  </si>
  <si>
    <t>HUERTAS</t>
  </si>
  <si>
    <t xml:space="preserve">JORGE </t>
  </si>
  <si>
    <t>ELIECER</t>
  </si>
  <si>
    <t xml:space="preserve"> CUADROS </t>
  </si>
  <si>
    <t>CO1.PCCNTR.8340441</t>
  </si>
  <si>
    <t>RUIZ</t>
  </si>
  <si>
    <t xml:space="preserve">CHITIVO </t>
  </si>
  <si>
    <t xml:space="preserve">
80110649</t>
  </si>
  <si>
    <t>CO1.PCCNTR.8375662</t>
  </si>
  <si>
    <t>GIOVANNY</t>
  </si>
  <si>
    <t xml:space="preserve">HENAO </t>
  </si>
  <si>
    <t xml:space="preserve">GIOVANNY </t>
  </si>
  <si>
    <t>CO1.PCCNTR.8360913</t>
  </si>
  <si>
    <t xml:space="preserve">ROJAS </t>
  </si>
  <si>
    <t xml:space="preserve">RIOS </t>
  </si>
  <si>
    <t xml:space="preserve">CARLOS </t>
  </si>
  <si>
    <t>CO1.PCCNTR.8429701</t>
  </si>
  <si>
    <t xml:space="preserve">JOHN </t>
  </si>
  <si>
    <t xml:space="preserve"> ALVAREZ </t>
  </si>
  <si>
    <t>ALFARO</t>
  </si>
  <si>
    <t>CO1.PCCNTR.8883837</t>
  </si>
  <si>
    <t xml:space="preserve">CAROLINA </t>
  </si>
  <si>
    <t xml:space="preserve">SANCHEZ </t>
  </si>
  <si>
    <t>SADINO</t>
  </si>
  <si>
    <t>CO1.PCCNTR.8926089</t>
  </si>
  <si>
    <t xml:space="preserve">FREDY </t>
  </si>
  <si>
    <t xml:space="preserve">ANDRES </t>
  </si>
  <si>
    <t xml:space="preserve">ORDOÑEZ </t>
  </si>
  <si>
    <t>NEIRA</t>
  </si>
  <si>
    <t>CO1.PCCNTR.9010911</t>
  </si>
  <si>
    <t xml:space="preserve">AMON </t>
  </si>
  <si>
    <t>CO1.PCCNTR.9149745</t>
  </si>
  <si>
    <t>01/02/20026</t>
  </si>
  <si>
    <t xml:space="preserve"> AREVALO </t>
  </si>
  <si>
    <t>MEJIA</t>
  </si>
  <si>
    <t>CO1.PCCNTR.8899835</t>
  </si>
  <si>
    <t>ZAKI</t>
  </si>
  <si>
    <t>NADER</t>
  </si>
  <si>
    <t>NISPERUZA</t>
  </si>
  <si>
    <t>CO1.PCCNTR.8987641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</si>
</sst>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0;[Red]0"/>
    <numFmt numFmtId="166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</cellXfs>
  <cellStyles count="3">
    <cellStyle name="Moneda" xfId="1" builtinId="4"/>
    <cellStyle name="Moneda 2" xfId="2" xr:uid="{65AC93E0-8E2B-4993-B9C8-77B80EC73E9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8DE8-5463-4AE9-8DD1-1BD0D9411999}">
  <sheetPr>
    <tabColor theme="3" tint="0.499984740745262"/>
  </sheetPr>
  <dimension ref="A1:L83"/>
  <sheetViews>
    <sheetView tabSelected="1" zoomScale="115" zoomScaleNormal="115" workbookViewId="0">
      <selection activeCell="N12" sqref="N12"/>
    </sheetView>
  </sheetViews>
  <sheetFormatPr baseColWidth="10" defaultRowHeight="13.5" customHeight="1" x14ac:dyDescent="0.2"/>
  <cols>
    <col min="1" max="1" width="4.42578125" style="1" customWidth="1"/>
    <col min="2" max="5" width="14.42578125" style="2" customWidth="1"/>
    <col min="6" max="6" width="13.7109375" style="3" customWidth="1"/>
    <col min="7" max="7" width="29.5703125" style="18" customWidth="1"/>
    <col min="8" max="8" width="15.28515625" style="4" customWidth="1"/>
    <col min="9" max="9" width="12" style="3" customWidth="1"/>
    <col min="10" max="10" width="14.85546875" style="3" customWidth="1"/>
    <col min="11" max="11" width="9.42578125" style="3" customWidth="1"/>
    <col min="12" max="12" width="15.42578125" style="5" customWidth="1"/>
    <col min="13" max="16384" width="11.42578125" style="1"/>
  </cols>
  <sheetData>
    <row r="1" spans="1:12" s="12" customFormat="1" ht="21" customHeight="1" x14ac:dyDescent="0.2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0" t="s">
        <v>6</v>
      </c>
      <c r="H1" s="11" t="s">
        <v>7</v>
      </c>
      <c r="I1" s="10" t="s">
        <v>192</v>
      </c>
      <c r="J1" s="10" t="s">
        <v>191</v>
      </c>
      <c r="K1" s="10" t="s">
        <v>8</v>
      </c>
      <c r="L1" s="10" t="s">
        <v>9</v>
      </c>
    </row>
    <row r="2" spans="1:12" ht="13.5" customHeight="1" x14ac:dyDescent="0.2">
      <c r="A2" s="6">
        <v>1</v>
      </c>
      <c r="B2" s="13" t="s">
        <v>10</v>
      </c>
      <c r="C2" s="13" t="s">
        <v>11</v>
      </c>
      <c r="D2" s="13" t="s">
        <v>12</v>
      </c>
      <c r="E2" s="13" t="s">
        <v>13</v>
      </c>
      <c r="F2" s="24">
        <v>16077031</v>
      </c>
      <c r="G2" s="17" t="s">
        <v>231</v>
      </c>
      <c r="H2" s="14">
        <v>13790196</v>
      </c>
      <c r="I2" s="16">
        <v>45901</v>
      </c>
      <c r="J2" s="16">
        <v>46265</v>
      </c>
      <c r="K2" s="19">
        <v>30</v>
      </c>
      <c r="L2" s="7">
        <f>H2*0.4/30*K2</f>
        <v>5516078.4000000004</v>
      </c>
    </row>
    <row r="3" spans="1:12" ht="13.5" customHeight="1" x14ac:dyDescent="0.2">
      <c r="A3" s="6">
        <v>2</v>
      </c>
      <c r="B3" s="13" t="s">
        <v>14</v>
      </c>
      <c r="C3" s="13" t="s">
        <v>15</v>
      </c>
      <c r="D3" s="13" t="s">
        <v>16</v>
      </c>
      <c r="E3" s="13" t="s">
        <v>17</v>
      </c>
      <c r="F3" s="24">
        <v>1019033317</v>
      </c>
      <c r="G3" s="17" t="s">
        <v>253</v>
      </c>
      <c r="H3" s="14">
        <v>9010764</v>
      </c>
      <c r="I3" s="16">
        <v>45902</v>
      </c>
      <c r="J3" s="16">
        <v>46265</v>
      </c>
      <c r="K3" s="19">
        <v>30</v>
      </c>
      <c r="L3" s="7">
        <f t="shared" ref="L3:L58" si="0">H3*0.4/30*K3</f>
        <v>3604305.6</v>
      </c>
    </row>
    <row r="4" spans="1:12" ht="13.5" customHeight="1" x14ac:dyDescent="0.2">
      <c r="A4" s="6">
        <v>3</v>
      </c>
      <c r="B4" s="13" t="s">
        <v>18</v>
      </c>
      <c r="C4" s="13" t="s">
        <v>19</v>
      </c>
      <c r="D4" s="13" t="s">
        <v>20</v>
      </c>
      <c r="E4" s="13" t="s">
        <v>21</v>
      </c>
      <c r="F4" s="24">
        <v>80030626</v>
      </c>
      <c r="G4" s="17" t="s">
        <v>232</v>
      </c>
      <c r="H4" s="14">
        <v>9010764</v>
      </c>
      <c r="I4" s="16">
        <v>45901</v>
      </c>
      <c r="J4" s="16">
        <v>46265</v>
      </c>
      <c r="K4" s="19">
        <v>30</v>
      </c>
      <c r="L4" s="7">
        <f t="shared" si="0"/>
        <v>3604305.6</v>
      </c>
    </row>
    <row r="5" spans="1:12" ht="13.5" customHeight="1" x14ac:dyDescent="0.2">
      <c r="A5" s="6">
        <v>4</v>
      </c>
      <c r="B5" s="13" t="s">
        <v>22</v>
      </c>
      <c r="C5" s="13" t="s">
        <v>23</v>
      </c>
      <c r="D5" s="13" t="s">
        <v>24</v>
      </c>
      <c r="E5" s="13"/>
      <c r="F5" s="24">
        <v>79498430</v>
      </c>
      <c r="G5" s="17" t="s">
        <v>233</v>
      </c>
      <c r="H5" s="14">
        <v>9010764</v>
      </c>
      <c r="I5" s="16">
        <v>46043</v>
      </c>
      <c r="J5" s="16" t="s">
        <v>268</v>
      </c>
      <c r="K5" s="19">
        <v>30</v>
      </c>
      <c r="L5" s="7">
        <f t="shared" si="0"/>
        <v>3604305.6</v>
      </c>
    </row>
    <row r="6" spans="1:12" ht="13.5" customHeight="1" x14ac:dyDescent="0.2">
      <c r="A6" s="6">
        <v>5</v>
      </c>
      <c r="B6" s="13" t="s">
        <v>25</v>
      </c>
      <c r="C6" s="13" t="s">
        <v>26</v>
      </c>
      <c r="D6" s="13" t="s">
        <v>27</v>
      </c>
      <c r="E6" s="13" t="s">
        <v>28</v>
      </c>
      <c r="F6" s="24">
        <v>79445234</v>
      </c>
      <c r="G6" s="13" t="s">
        <v>300</v>
      </c>
      <c r="H6" s="14">
        <v>10355436</v>
      </c>
      <c r="I6" s="16">
        <v>45931</v>
      </c>
      <c r="J6" s="16">
        <v>46295</v>
      </c>
      <c r="K6" s="19">
        <v>30</v>
      </c>
      <c r="L6" s="7">
        <f t="shared" si="0"/>
        <v>4142174.4000000004</v>
      </c>
    </row>
    <row r="7" spans="1:12" ht="13.5" customHeight="1" x14ac:dyDescent="0.2">
      <c r="A7" s="6">
        <v>6</v>
      </c>
      <c r="B7" s="13" t="s">
        <v>29</v>
      </c>
      <c r="C7" s="13" t="s">
        <v>30</v>
      </c>
      <c r="D7" s="13" t="s">
        <v>31</v>
      </c>
      <c r="E7" s="13"/>
      <c r="F7" s="24">
        <v>11409809</v>
      </c>
      <c r="G7" s="17" t="s">
        <v>234</v>
      </c>
      <c r="H7" s="14">
        <v>9010764</v>
      </c>
      <c r="I7" s="16">
        <v>45901</v>
      </c>
      <c r="J7" s="16">
        <v>46265</v>
      </c>
      <c r="K7" s="19">
        <v>30</v>
      </c>
      <c r="L7" s="7">
        <f t="shared" si="0"/>
        <v>3604305.6</v>
      </c>
    </row>
    <row r="8" spans="1:12" ht="13.5" customHeight="1" x14ac:dyDescent="0.2">
      <c r="A8" s="6">
        <v>7</v>
      </c>
      <c r="B8" s="13" t="s">
        <v>340</v>
      </c>
      <c r="C8" s="13" t="s">
        <v>53</v>
      </c>
      <c r="D8" s="13" t="s">
        <v>205</v>
      </c>
      <c r="E8" s="13" t="s">
        <v>13</v>
      </c>
      <c r="F8" s="24">
        <v>1049640882</v>
      </c>
      <c r="G8" s="17" t="s">
        <v>270</v>
      </c>
      <c r="H8" s="14">
        <v>9010764</v>
      </c>
      <c r="I8" s="16">
        <v>46055</v>
      </c>
      <c r="J8" s="16">
        <v>46265</v>
      </c>
      <c r="K8" s="19">
        <v>30</v>
      </c>
      <c r="L8" s="7">
        <f t="shared" si="0"/>
        <v>3604305.6</v>
      </c>
    </row>
    <row r="9" spans="1:12" ht="13.5" customHeight="1" x14ac:dyDescent="0.2">
      <c r="A9" s="6">
        <v>8</v>
      </c>
      <c r="B9" s="13" t="s">
        <v>32</v>
      </c>
      <c r="C9" s="13" t="s">
        <v>33</v>
      </c>
      <c r="D9" s="13" t="s">
        <v>34</v>
      </c>
      <c r="E9" s="13"/>
      <c r="F9" s="24">
        <v>29231791</v>
      </c>
      <c r="G9" s="17" t="s">
        <v>341</v>
      </c>
      <c r="H9" s="14">
        <v>10355436</v>
      </c>
      <c r="I9" s="16" t="s">
        <v>342</v>
      </c>
      <c r="J9" s="16" t="s">
        <v>238</v>
      </c>
      <c r="K9" s="19">
        <v>30</v>
      </c>
      <c r="L9" s="7">
        <f>H9*0.4/30*K9</f>
        <v>4142174.4000000004</v>
      </c>
    </row>
    <row r="10" spans="1:12" ht="13.5" customHeight="1" x14ac:dyDescent="0.2">
      <c r="A10" s="6">
        <v>9</v>
      </c>
      <c r="B10" s="13" t="s">
        <v>35</v>
      </c>
      <c r="C10" s="13" t="s">
        <v>36</v>
      </c>
      <c r="D10" s="13" t="s">
        <v>37</v>
      </c>
      <c r="E10" s="13" t="s">
        <v>38</v>
      </c>
      <c r="F10" s="24">
        <v>40328689</v>
      </c>
      <c r="G10" s="17" t="s">
        <v>254</v>
      </c>
      <c r="H10" s="14">
        <v>10355436</v>
      </c>
      <c r="I10" s="16">
        <v>45901</v>
      </c>
      <c r="J10" s="16">
        <v>46265</v>
      </c>
      <c r="K10" s="19">
        <v>30</v>
      </c>
      <c r="L10" s="7">
        <f t="shared" si="0"/>
        <v>4142174.4000000004</v>
      </c>
    </row>
    <row r="11" spans="1:12" ht="13.5" customHeight="1" x14ac:dyDescent="0.2">
      <c r="A11" s="6">
        <v>10</v>
      </c>
      <c r="B11" s="13" t="s">
        <v>40</v>
      </c>
      <c r="C11" s="13" t="s">
        <v>41</v>
      </c>
      <c r="D11" s="13" t="s">
        <v>42</v>
      </c>
      <c r="E11" s="13" t="s">
        <v>43</v>
      </c>
      <c r="F11" s="24">
        <v>1019065111</v>
      </c>
      <c r="G11" s="17" t="s">
        <v>235</v>
      </c>
      <c r="H11" s="14">
        <v>9644472</v>
      </c>
      <c r="I11" s="16">
        <v>45901</v>
      </c>
      <c r="J11" s="16">
        <v>46265</v>
      </c>
      <c r="K11" s="19">
        <v>30</v>
      </c>
      <c r="L11" s="7">
        <f t="shared" si="0"/>
        <v>3857788.8000000003</v>
      </c>
    </row>
    <row r="12" spans="1:12" ht="13.5" customHeight="1" x14ac:dyDescent="0.2">
      <c r="A12" s="6">
        <v>11</v>
      </c>
      <c r="B12" s="13" t="s">
        <v>44</v>
      </c>
      <c r="C12" s="13" t="s">
        <v>45</v>
      </c>
      <c r="D12" s="13" t="s">
        <v>46</v>
      </c>
      <c r="E12" s="13" t="s">
        <v>24</v>
      </c>
      <c r="F12" s="24">
        <v>1032462534</v>
      </c>
      <c r="G12" s="17" t="s">
        <v>236</v>
      </c>
      <c r="H12" s="14">
        <v>9644472</v>
      </c>
      <c r="I12" s="16">
        <v>45901</v>
      </c>
      <c r="J12" s="16">
        <v>46265</v>
      </c>
      <c r="K12" s="19">
        <v>30</v>
      </c>
      <c r="L12" s="7">
        <f>H12*0.4/30*K12</f>
        <v>3857788.8000000003</v>
      </c>
    </row>
    <row r="13" spans="1:12" ht="13.5" customHeight="1" x14ac:dyDescent="0.2">
      <c r="A13" s="6">
        <v>12</v>
      </c>
      <c r="B13" s="13" t="s">
        <v>48</v>
      </c>
      <c r="C13" s="13" t="s">
        <v>49</v>
      </c>
      <c r="D13" s="13" t="s">
        <v>50</v>
      </c>
      <c r="E13" s="13" t="s">
        <v>51</v>
      </c>
      <c r="F13" s="24">
        <v>28555754</v>
      </c>
      <c r="G13" s="17" t="s">
        <v>237</v>
      </c>
      <c r="H13" s="14">
        <v>9010764</v>
      </c>
      <c r="I13" s="16">
        <v>45901</v>
      </c>
      <c r="J13" s="16" t="s">
        <v>238</v>
      </c>
      <c r="K13" s="19">
        <v>30</v>
      </c>
      <c r="L13" s="7">
        <f>H13*0.4/30*K13</f>
        <v>3604305.6</v>
      </c>
    </row>
    <row r="14" spans="1:12" ht="13.5" customHeight="1" x14ac:dyDescent="0.2">
      <c r="A14" s="6">
        <v>13</v>
      </c>
      <c r="B14" s="13" t="s">
        <v>52</v>
      </c>
      <c r="C14" s="13" t="s">
        <v>53</v>
      </c>
      <c r="D14" s="13" t="s">
        <v>54</v>
      </c>
      <c r="E14" s="13" t="s">
        <v>55</v>
      </c>
      <c r="F14" s="24">
        <v>1032358251</v>
      </c>
      <c r="G14" s="17" t="s">
        <v>239</v>
      </c>
      <c r="H14" s="14">
        <v>9010764</v>
      </c>
      <c r="I14" s="16">
        <v>45901</v>
      </c>
      <c r="J14" s="16">
        <v>46265</v>
      </c>
      <c r="K14" s="19">
        <v>30</v>
      </c>
      <c r="L14" s="7">
        <f t="shared" si="0"/>
        <v>3604305.6</v>
      </c>
    </row>
    <row r="15" spans="1:12" ht="13.5" customHeight="1" x14ac:dyDescent="0.2">
      <c r="A15" s="6">
        <v>14</v>
      </c>
      <c r="B15" s="13" t="s">
        <v>56</v>
      </c>
      <c r="C15" s="13" t="s">
        <v>57</v>
      </c>
      <c r="D15" s="13" t="s">
        <v>58</v>
      </c>
      <c r="E15" s="13" t="s">
        <v>59</v>
      </c>
      <c r="F15" s="24">
        <v>52008866</v>
      </c>
      <c r="G15" s="17" t="s">
        <v>240</v>
      </c>
      <c r="H15" s="14">
        <v>9644472</v>
      </c>
      <c r="I15" s="16">
        <v>45903</v>
      </c>
      <c r="J15" s="16">
        <v>46265</v>
      </c>
      <c r="K15" s="19">
        <v>30</v>
      </c>
      <c r="L15" s="7">
        <f>H15*0.4/30*K15</f>
        <v>3857788.8000000003</v>
      </c>
    </row>
    <row r="16" spans="1:12" ht="13.5" customHeight="1" x14ac:dyDescent="0.2">
      <c r="A16" s="6">
        <v>15</v>
      </c>
      <c r="B16" s="13" t="s">
        <v>60</v>
      </c>
      <c r="C16" s="13" t="s">
        <v>61</v>
      </c>
      <c r="D16" s="13" t="s">
        <v>62</v>
      </c>
      <c r="E16" s="13" t="s">
        <v>63</v>
      </c>
      <c r="F16" s="24">
        <v>28544959</v>
      </c>
      <c r="G16" s="17" t="s">
        <v>255</v>
      </c>
      <c r="H16" s="14">
        <v>9010764</v>
      </c>
      <c r="I16" s="16">
        <v>45901</v>
      </c>
      <c r="J16" s="16">
        <v>46265</v>
      </c>
      <c r="K16" s="19">
        <v>30</v>
      </c>
      <c r="L16" s="7">
        <f t="shared" si="0"/>
        <v>3604305.6</v>
      </c>
    </row>
    <row r="17" spans="1:12" ht="13.5" customHeight="1" x14ac:dyDescent="0.2">
      <c r="A17" s="6">
        <v>16</v>
      </c>
      <c r="B17" s="17" t="s">
        <v>309</v>
      </c>
      <c r="C17" s="13" t="s">
        <v>310</v>
      </c>
      <c r="D17" s="13" t="s">
        <v>307</v>
      </c>
      <c r="E17" s="13" t="s">
        <v>308</v>
      </c>
      <c r="F17" s="24">
        <v>12748295</v>
      </c>
      <c r="G17" s="17" t="s">
        <v>256</v>
      </c>
      <c r="H17" s="14">
        <v>9010764</v>
      </c>
      <c r="I17" s="16">
        <v>45972</v>
      </c>
      <c r="J17" s="16">
        <v>46265</v>
      </c>
      <c r="K17" s="19">
        <v>30</v>
      </c>
      <c r="L17" s="7">
        <f>H17*0.4/30*K17</f>
        <v>3604305.6</v>
      </c>
    </row>
    <row r="18" spans="1:12" ht="13.5" customHeight="1" x14ac:dyDescent="0.2">
      <c r="A18" s="6">
        <v>17</v>
      </c>
      <c r="B18" s="13" t="s">
        <v>66</v>
      </c>
      <c r="C18" s="13" t="s">
        <v>67</v>
      </c>
      <c r="D18" s="13" t="s">
        <v>68</v>
      </c>
      <c r="E18" s="13" t="s">
        <v>69</v>
      </c>
      <c r="F18" s="24">
        <v>80083969</v>
      </c>
      <c r="G18" s="17" t="s">
        <v>257</v>
      </c>
      <c r="H18" s="14">
        <v>9010764</v>
      </c>
      <c r="I18" s="16">
        <v>45901</v>
      </c>
      <c r="J18" s="16">
        <v>46265</v>
      </c>
      <c r="K18" s="19">
        <v>30</v>
      </c>
      <c r="L18" s="7">
        <f t="shared" si="0"/>
        <v>3604305.6</v>
      </c>
    </row>
    <row r="19" spans="1:12" ht="13.5" customHeight="1" x14ac:dyDescent="0.2">
      <c r="A19" s="6">
        <v>18</v>
      </c>
      <c r="B19" s="13" t="s">
        <v>70</v>
      </c>
      <c r="C19" s="13" t="s">
        <v>71</v>
      </c>
      <c r="D19" s="13" t="s">
        <v>64</v>
      </c>
      <c r="E19" s="13" t="s">
        <v>72</v>
      </c>
      <c r="F19" s="24">
        <v>35479772</v>
      </c>
      <c r="G19" s="17" t="s">
        <v>258</v>
      </c>
      <c r="H19" s="14">
        <v>9010764</v>
      </c>
      <c r="I19" s="16">
        <v>45901</v>
      </c>
      <c r="J19" s="16">
        <v>46265</v>
      </c>
      <c r="K19" s="19">
        <v>30</v>
      </c>
      <c r="L19" s="7">
        <f t="shared" si="0"/>
        <v>3604305.6</v>
      </c>
    </row>
    <row r="20" spans="1:12" ht="13.5" customHeight="1" x14ac:dyDescent="0.2">
      <c r="A20" s="6">
        <v>19</v>
      </c>
      <c r="B20" s="13" t="s">
        <v>73</v>
      </c>
      <c r="C20" s="13" t="s">
        <v>74</v>
      </c>
      <c r="D20" s="13" t="s">
        <v>75</v>
      </c>
      <c r="E20" s="13" t="s">
        <v>76</v>
      </c>
      <c r="F20" s="24">
        <v>1022327283</v>
      </c>
      <c r="G20" s="17" t="s">
        <v>241</v>
      </c>
      <c r="H20" s="14">
        <v>9010764</v>
      </c>
      <c r="I20" s="16">
        <v>45901</v>
      </c>
      <c r="J20" s="16">
        <v>46265</v>
      </c>
      <c r="K20" s="19">
        <v>30</v>
      </c>
      <c r="L20" s="7">
        <f t="shared" si="0"/>
        <v>3604305.6</v>
      </c>
    </row>
    <row r="21" spans="1:12" ht="13.5" customHeight="1" x14ac:dyDescent="0.2">
      <c r="A21" s="6">
        <v>20</v>
      </c>
      <c r="B21" s="13" t="s">
        <v>77</v>
      </c>
      <c r="C21" s="13" t="s">
        <v>78</v>
      </c>
      <c r="D21" s="13" t="s">
        <v>79</v>
      </c>
      <c r="E21" s="13"/>
      <c r="F21" s="24">
        <v>80023297</v>
      </c>
      <c r="G21" s="17" t="s">
        <v>242</v>
      </c>
      <c r="H21" s="14">
        <v>9010764</v>
      </c>
      <c r="I21" s="16">
        <v>45901</v>
      </c>
      <c r="J21" s="16">
        <v>46265</v>
      </c>
      <c r="K21" s="19">
        <v>30</v>
      </c>
      <c r="L21" s="7">
        <f t="shared" si="0"/>
        <v>3604305.6</v>
      </c>
    </row>
    <row r="22" spans="1:12" ht="13.5" customHeight="1" x14ac:dyDescent="0.2">
      <c r="A22" s="6">
        <v>21</v>
      </c>
      <c r="B22" s="13" t="s">
        <v>80</v>
      </c>
      <c r="C22" s="13" t="s">
        <v>81</v>
      </c>
      <c r="D22" s="13" t="s">
        <v>82</v>
      </c>
      <c r="E22" s="13" t="s">
        <v>83</v>
      </c>
      <c r="F22" s="24">
        <v>1014217749</v>
      </c>
      <c r="G22" s="17" t="s">
        <v>259</v>
      </c>
      <c r="H22" s="14">
        <v>10355436</v>
      </c>
      <c r="I22" s="16">
        <v>45901</v>
      </c>
      <c r="J22" s="16">
        <v>46265</v>
      </c>
      <c r="K22" s="19">
        <v>30</v>
      </c>
      <c r="L22" s="7">
        <f t="shared" si="0"/>
        <v>4142174.4000000004</v>
      </c>
    </row>
    <row r="23" spans="1:12" ht="13.5" customHeight="1" x14ac:dyDescent="0.2">
      <c r="A23" s="6">
        <v>22</v>
      </c>
      <c r="B23" s="13" t="s">
        <v>84</v>
      </c>
      <c r="C23" s="13" t="s">
        <v>85</v>
      </c>
      <c r="D23" s="13" t="s">
        <v>24</v>
      </c>
      <c r="E23" s="13"/>
      <c r="F23" s="24">
        <v>80736495</v>
      </c>
      <c r="G23" s="17" t="s">
        <v>243</v>
      </c>
      <c r="H23" s="14">
        <v>9010764</v>
      </c>
      <c r="I23" s="16">
        <v>45901</v>
      </c>
      <c r="J23" s="16">
        <v>46265</v>
      </c>
      <c r="K23" s="19">
        <v>30</v>
      </c>
      <c r="L23" s="7">
        <f t="shared" si="0"/>
        <v>3604305.6</v>
      </c>
    </row>
    <row r="24" spans="1:12" ht="13.5" customHeight="1" x14ac:dyDescent="0.2">
      <c r="A24" s="6">
        <v>23</v>
      </c>
      <c r="B24" s="13" t="s">
        <v>87</v>
      </c>
      <c r="C24" s="13" t="s">
        <v>88</v>
      </c>
      <c r="D24" s="13" t="s">
        <v>23</v>
      </c>
      <c r="E24" s="13" t="s">
        <v>89</v>
      </c>
      <c r="F24" s="24">
        <v>79948680</v>
      </c>
      <c r="G24" s="17" t="s">
        <v>269</v>
      </c>
      <c r="H24" s="14">
        <v>9010764</v>
      </c>
      <c r="I24" s="16">
        <v>45901</v>
      </c>
      <c r="J24" s="16" t="s">
        <v>238</v>
      </c>
      <c r="K24" s="19">
        <v>30</v>
      </c>
      <c r="L24" s="7">
        <f t="shared" si="0"/>
        <v>3604305.6</v>
      </c>
    </row>
    <row r="25" spans="1:12" ht="13.5" customHeight="1" x14ac:dyDescent="0.2">
      <c r="A25" s="6">
        <v>24</v>
      </c>
      <c r="B25" s="13" t="s">
        <v>90</v>
      </c>
      <c r="C25" s="13" t="s">
        <v>91</v>
      </c>
      <c r="D25" s="13" t="s">
        <v>37</v>
      </c>
      <c r="E25" s="13" t="s">
        <v>92</v>
      </c>
      <c r="F25" s="24">
        <v>1014271650</v>
      </c>
      <c r="G25" s="17" t="s">
        <v>260</v>
      </c>
      <c r="H25" s="14">
        <v>7587792</v>
      </c>
      <c r="I25" s="16">
        <v>45901</v>
      </c>
      <c r="J25" s="16">
        <v>46265</v>
      </c>
      <c r="K25" s="19">
        <v>30</v>
      </c>
      <c r="L25" s="7">
        <f t="shared" si="0"/>
        <v>3035116.8000000003</v>
      </c>
    </row>
    <row r="26" spans="1:12" ht="13.5" customHeight="1" x14ac:dyDescent="0.2">
      <c r="A26" s="6">
        <v>25</v>
      </c>
      <c r="B26" s="13" t="s">
        <v>93</v>
      </c>
      <c r="C26" s="13" t="s">
        <v>94</v>
      </c>
      <c r="D26" s="13" t="s">
        <v>95</v>
      </c>
      <c r="E26" s="13" t="s">
        <v>96</v>
      </c>
      <c r="F26" s="24">
        <v>52200527</v>
      </c>
      <c r="G26" s="17" t="s">
        <v>244</v>
      </c>
      <c r="H26" s="14">
        <v>9010764</v>
      </c>
      <c r="I26" s="16">
        <v>45901</v>
      </c>
      <c r="J26" s="16">
        <v>46265</v>
      </c>
      <c r="K26" s="19">
        <v>30</v>
      </c>
      <c r="L26" s="7">
        <f t="shared" si="0"/>
        <v>3604305.6</v>
      </c>
    </row>
    <row r="27" spans="1:12" ht="13.5" customHeight="1" x14ac:dyDescent="0.2">
      <c r="A27" s="6">
        <v>26</v>
      </c>
      <c r="B27" s="13" t="s">
        <v>97</v>
      </c>
      <c r="C27" s="13" t="s">
        <v>98</v>
      </c>
      <c r="D27" s="13" t="s">
        <v>99</v>
      </c>
      <c r="E27" s="13" t="s">
        <v>100</v>
      </c>
      <c r="F27" s="24">
        <v>79778898</v>
      </c>
      <c r="G27" s="17" t="s">
        <v>267</v>
      </c>
      <c r="H27" s="14">
        <v>10355436</v>
      </c>
      <c r="I27" s="16">
        <v>46043</v>
      </c>
      <c r="J27" s="16">
        <v>46265</v>
      </c>
      <c r="K27" s="19">
        <v>30</v>
      </c>
      <c r="L27" s="7">
        <f>H27*0.4/30*K27</f>
        <v>4142174.4000000004</v>
      </c>
    </row>
    <row r="28" spans="1:12" ht="13.5" customHeight="1" x14ac:dyDescent="0.2">
      <c r="A28" s="6">
        <v>27</v>
      </c>
      <c r="B28" s="13" t="s">
        <v>101</v>
      </c>
      <c r="C28" s="13" t="s">
        <v>87</v>
      </c>
      <c r="D28" s="13" t="s">
        <v>102</v>
      </c>
      <c r="E28" s="13" t="s">
        <v>103</v>
      </c>
      <c r="F28" s="24">
        <v>1010223100</v>
      </c>
      <c r="G28" s="17" t="s">
        <v>245</v>
      </c>
      <c r="H28" s="14">
        <v>9010764</v>
      </c>
      <c r="I28" s="16">
        <v>45901</v>
      </c>
      <c r="J28" s="16">
        <v>46265</v>
      </c>
      <c r="K28" s="19">
        <v>30</v>
      </c>
      <c r="L28" s="7">
        <f t="shared" si="0"/>
        <v>3604305.6</v>
      </c>
    </row>
    <row r="29" spans="1:12" ht="13.5" customHeight="1" x14ac:dyDescent="0.2">
      <c r="A29" s="6">
        <v>28</v>
      </c>
      <c r="B29" s="13" t="s">
        <v>104</v>
      </c>
      <c r="C29" s="13" t="s">
        <v>105</v>
      </c>
      <c r="D29" s="13" t="s">
        <v>50</v>
      </c>
      <c r="E29" s="13" t="s">
        <v>51</v>
      </c>
      <c r="F29" s="24">
        <v>37290552</v>
      </c>
      <c r="G29" s="17" t="s">
        <v>246</v>
      </c>
      <c r="H29" s="14">
        <v>9010764</v>
      </c>
      <c r="I29" s="16">
        <v>45901</v>
      </c>
      <c r="J29" s="16">
        <v>46265</v>
      </c>
      <c r="K29" s="19">
        <v>30</v>
      </c>
      <c r="L29" s="7">
        <f t="shared" si="0"/>
        <v>3604305.6</v>
      </c>
    </row>
    <row r="30" spans="1:12" ht="13.5" customHeight="1" x14ac:dyDescent="0.2">
      <c r="A30" s="6">
        <v>29</v>
      </c>
      <c r="B30" s="13" t="s">
        <v>25</v>
      </c>
      <c r="C30" s="13" t="s">
        <v>106</v>
      </c>
      <c r="D30" s="13" t="s">
        <v>12</v>
      </c>
      <c r="E30" s="13" t="s">
        <v>39</v>
      </c>
      <c r="F30" s="24">
        <v>80023141</v>
      </c>
      <c r="G30" s="17" t="s">
        <v>261</v>
      </c>
      <c r="H30" s="14">
        <v>7882200</v>
      </c>
      <c r="I30" s="16">
        <v>45901</v>
      </c>
      <c r="J30" s="16">
        <v>46265</v>
      </c>
      <c r="K30" s="19">
        <v>30</v>
      </c>
      <c r="L30" s="7">
        <f t="shared" si="0"/>
        <v>3152880</v>
      </c>
    </row>
    <row r="31" spans="1:12" ht="13.5" customHeight="1" x14ac:dyDescent="0.2">
      <c r="A31" s="6">
        <v>30</v>
      </c>
      <c r="B31" s="13" t="s">
        <v>107</v>
      </c>
      <c r="C31" s="13" t="s">
        <v>108</v>
      </c>
      <c r="D31" s="13" t="s">
        <v>109</v>
      </c>
      <c r="E31" s="13" t="s">
        <v>110</v>
      </c>
      <c r="F31" s="24">
        <v>79689200</v>
      </c>
      <c r="G31" s="15" t="s">
        <v>285</v>
      </c>
      <c r="H31" s="14">
        <v>10355436</v>
      </c>
      <c r="I31" s="16">
        <v>45931</v>
      </c>
      <c r="J31" s="16">
        <v>46295</v>
      </c>
      <c r="K31" s="19">
        <v>30</v>
      </c>
      <c r="L31" s="7">
        <f t="shared" si="0"/>
        <v>4142174.4000000004</v>
      </c>
    </row>
    <row r="32" spans="1:12" ht="13.5" customHeight="1" x14ac:dyDescent="0.2">
      <c r="A32" s="6">
        <v>31</v>
      </c>
      <c r="B32" s="13" t="s">
        <v>111</v>
      </c>
      <c r="C32" s="13" t="s">
        <v>101</v>
      </c>
      <c r="D32" s="13" t="s">
        <v>112</v>
      </c>
      <c r="E32" s="13"/>
      <c r="F32" s="24">
        <v>1032439168</v>
      </c>
      <c r="G32" s="21" t="s">
        <v>247</v>
      </c>
      <c r="H32" s="14">
        <v>7882200</v>
      </c>
      <c r="I32" s="16">
        <v>45901</v>
      </c>
      <c r="J32" s="16" t="s">
        <v>238</v>
      </c>
      <c r="K32" s="19">
        <v>30</v>
      </c>
      <c r="L32" s="7">
        <f t="shared" si="0"/>
        <v>3152880</v>
      </c>
    </row>
    <row r="33" spans="1:12" ht="13.5" customHeight="1" x14ac:dyDescent="0.2">
      <c r="A33" s="6">
        <v>32</v>
      </c>
      <c r="B33" s="13" t="s">
        <v>113</v>
      </c>
      <c r="C33" s="13" t="s">
        <v>114</v>
      </c>
      <c r="D33" s="13" t="s">
        <v>115</v>
      </c>
      <c r="E33" s="13" t="s">
        <v>116</v>
      </c>
      <c r="F33" s="24">
        <v>79736975</v>
      </c>
      <c r="G33" s="17" t="s">
        <v>262</v>
      </c>
      <c r="H33" s="14">
        <v>9010764</v>
      </c>
      <c r="I33" s="16">
        <v>45901</v>
      </c>
      <c r="J33" s="16">
        <v>46265</v>
      </c>
      <c r="K33" s="19">
        <v>30</v>
      </c>
      <c r="L33" s="7">
        <f t="shared" si="0"/>
        <v>3604305.6</v>
      </c>
    </row>
    <row r="34" spans="1:12" ht="13.5" customHeight="1" x14ac:dyDescent="0.2">
      <c r="A34" s="6">
        <v>33</v>
      </c>
      <c r="B34" s="13" t="s">
        <v>94</v>
      </c>
      <c r="C34" s="13" t="s">
        <v>25</v>
      </c>
      <c r="D34" s="13" t="s">
        <v>117</v>
      </c>
      <c r="E34" s="13" t="s">
        <v>47</v>
      </c>
      <c r="F34" s="24">
        <v>39781775</v>
      </c>
      <c r="G34" s="17" t="s">
        <v>263</v>
      </c>
      <c r="H34" s="14">
        <v>9010764</v>
      </c>
      <c r="I34" s="16">
        <v>45901</v>
      </c>
      <c r="J34" s="16">
        <v>46265</v>
      </c>
      <c r="K34" s="19">
        <v>30</v>
      </c>
      <c r="L34" s="7">
        <f t="shared" si="0"/>
        <v>3604305.6</v>
      </c>
    </row>
    <row r="35" spans="1:12" ht="13.5" customHeight="1" x14ac:dyDescent="0.2">
      <c r="A35" s="6">
        <v>34</v>
      </c>
      <c r="B35" s="13" t="s">
        <v>35</v>
      </c>
      <c r="C35" s="13" t="s">
        <v>118</v>
      </c>
      <c r="D35" s="13" t="s">
        <v>119</v>
      </c>
      <c r="E35" s="13" t="s">
        <v>120</v>
      </c>
      <c r="F35" s="24">
        <v>52152211</v>
      </c>
      <c r="G35" s="17" t="s">
        <v>248</v>
      </c>
      <c r="H35" s="14">
        <v>9010764</v>
      </c>
      <c r="I35" s="16">
        <v>45901</v>
      </c>
      <c r="J35" s="16">
        <v>46265</v>
      </c>
      <c r="K35" s="19">
        <v>30</v>
      </c>
      <c r="L35" s="7">
        <f t="shared" si="0"/>
        <v>3604305.6</v>
      </c>
    </row>
    <row r="36" spans="1:12" ht="13.5" customHeight="1" x14ac:dyDescent="0.2">
      <c r="A36" s="6">
        <v>35</v>
      </c>
      <c r="B36" s="13" t="s">
        <v>121</v>
      </c>
      <c r="C36" s="13" t="s">
        <v>122</v>
      </c>
      <c r="D36" s="13" t="s">
        <v>123</v>
      </c>
      <c r="E36" s="13" t="s">
        <v>124</v>
      </c>
      <c r="F36" s="24">
        <v>7162423</v>
      </c>
      <c r="G36" s="15" t="s">
        <v>301</v>
      </c>
      <c r="H36" s="14">
        <v>10355436</v>
      </c>
      <c r="I36" s="16">
        <v>45901</v>
      </c>
      <c r="J36" s="16">
        <v>46265</v>
      </c>
      <c r="K36" s="19">
        <v>30</v>
      </c>
      <c r="L36" s="7">
        <f t="shared" si="0"/>
        <v>4142174.4000000004</v>
      </c>
    </row>
    <row r="37" spans="1:12" ht="13.5" customHeight="1" x14ac:dyDescent="0.2">
      <c r="A37" s="6">
        <v>36</v>
      </c>
      <c r="B37" s="13" t="s">
        <v>125</v>
      </c>
      <c r="C37" s="13" t="s">
        <v>53</v>
      </c>
      <c r="D37" s="13" t="s">
        <v>75</v>
      </c>
      <c r="E37" s="13"/>
      <c r="F37" s="24">
        <v>93207635</v>
      </c>
      <c r="G37" s="23" t="s">
        <v>275</v>
      </c>
      <c r="H37" s="14">
        <v>3795984</v>
      </c>
      <c r="I37" s="16">
        <v>45931</v>
      </c>
      <c r="J37" s="16">
        <v>46295</v>
      </c>
      <c r="K37" s="19">
        <v>30</v>
      </c>
      <c r="L37" s="7">
        <f t="shared" si="0"/>
        <v>1518393.6</v>
      </c>
    </row>
    <row r="38" spans="1:12" ht="13.5" customHeight="1" x14ac:dyDescent="0.2">
      <c r="A38" s="6">
        <v>37</v>
      </c>
      <c r="B38" s="13" t="s">
        <v>126</v>
      </c>
      <c r="C38" s="13" t="s">
        <v>52</v>
      </c>
      <c r="D38" s="13" t="s">
        <v>127</v>
      </c>
      <c r="E38" s="13" t="s">
        <v>128</v>
      </c>
      <c r="F38" s="24">
        <v>80057228</v>
      </c>
      <c r="G38" s="20" t="s">
        <v>276</v>
      </c>
      <c r="H38" s="14">
        <v>9644472</v>
      </c>
      <c r="I38" s="16">
        <v>45901</v>
      </c>
      <c r="J38" s="16">
        <v>46265</v>
      </c>
      <c r="K38" s="19">
        <v>30</v>
      </c>
      <c r="L38" s="7">
        <f t="shared" si="0"/>
        <v>3857788.8000000003</v>
      </c>
    </row>
    <row r="39" spans="1:12" ht="13.5" customHeight="1" x14ac:dyDescent="0.2">
      <c r="A39" s="6">
        <v>38</v>
      </c>
      <c r="B39" s="13" t="s">
        <v>53</v>
      </c>
      <c r="C39" s="13" t="s">
        <v>41</v>
      </c>
      <c r="D39" s="13" t="s">
        <v>129</v>
      </c>
      <c r="E39" s="13" t="s">
        <v>130</v>
      </c>
      <c r="F39" s="24">
        <v>1118538436</v>
      </c>
      <c r="G39" s="17" t="s">
        <v>249</v>
      </c>
      <c r="H39" s="14">
        <v>9010764</v>
      </c>
      <c r="I39" s="16">
        <v>45901</v>
      </c>
      <c r="J39" s="16">
        <v>46265</v>
      </c>
      <c r="K39" s="19">
        <v>30</v>
      </c>
      <c r="L39" s="7">
        <f t="shared" si="0"/>
        <v>3604305.6</v>
      </c>
    </row>
    <row r="40" spans="1:12" ht="13.5" customHeight="1" x14ac:dyDescent="0.2">
      <c r="A40" s="6">
        <v>39</v>
      </c>
      <c r="B40" s="13" t="s">
        <v>131</v>
      </c>
      <c r="C40" s="13" t="s">
        <v>132</v>
      </c>
      <c r="D40" s="13" t="s">
        <v>133</v>
      </c>
      <c r="E40" s="13" t="s">
        <v>65</v>
      </c>
      <c r="F40" s="24">
        <v>53044767</v>
      </c>
      <c r="G40" s="17" t="s">
        <v>264</v>
      </c>
      <c r="H40" s="14">
        <v>9010764</v>
      </c>
      <c r="I40" s="16">
        <v>45902</v>
      </c>
      <c r="J40" s="16">
        <v>46265</v>
      </c>
      <c r="K40" s="19">
        <v>30</v>
      </c>
      <c r="L40" s="7">
        <f t="shared" si="0"/>
        <v>3604305.6</v>
      </c>
    </row>
    <row r="41" spans="1:12" ht="13.5" customHeight="1" x14ac:dyDescent="0.2">
      <c r="A41" s="6">
        <v>40</v>
      </c>
      <c r="B41" s="13" t="s">
        <v>217</v>
      </c>
      <c r="C41" s="13" t="s">
        <v>218</v>
      </c>
      <c r="D41" s="13" t="s">
        <v>215</v>
      </c>
      <c r="E41" s="13" t="s">
        <v>216</v>
      </c>
      <c r="F41" s="24">
        <v>15051049</v>
      </c>
      <c r="G41" s="23" t="s">
        <v>276</v>
      </c>
      <c r="H41" s="14">
        <v>9010764</v>
      </c>
      <c r="I41" s="16">
        <v>45931</v>
      </c>
      <c r="J41" s="16">
        <v>46295</v>
      </c>
      <c r="K41" s="19">
        <v>30</v>
      </c>
      <c r="L41" s="7">
        <f t="shared" si="0"/>
        <v>3604305.6</v>
      </c>
    </row>
    <row r="42" spans="1:12" ht="13.5" customHeight="1" x14ac:dyDescent="0.2">
      <c r="A42" s="6">
        <v>41</v>
      </c>
      <c r="B42" s="13" t="s">
        <v>134</v>
      </c>
      <c r="C42" s="13" t="s">
        <v>53</v>
      </c>
      <c r="D42" s="13" t="s">
        <v>135</v>
      </c>
      <c r="E42" s="13"/>
      <c r="F42" s="24">
        <v>45489145</v>
      </c>
      <c r="G42" s="15" t="s">
        <v>286</v>
      </c>
      <c r="H42" s="14">
        <v>7882200</v>
      </c>
      <c r="I42" s="16">
        <v>45931</v>
      </c>
      <c r="J42" s="16">
        <v>46295</v>
      </c>
      <c r="K42" s="19">
        <v>30</v>
      </c>
      <c r="L42" s="7">
        <f t="shared" si="0"/>
        <v>3152880</v>
      </c>
    </row>
    <row r="43" spans="1:12" ht="13.5" customHeight="1" x14ac:dyDescent="0.2">
      <c r="A43" s="6">
        <v>42</v>
      </c>
      <c r="B43" s="13" t="s">
        <v>108</v>
      </c>
      <c r="C43" s="13" t="s">
        <v>136</v>
      </c>
      <c r="D43" s="13" t="s">
        <v>137</v>
      </c>
      <c r="E43" s="13" t="s">
        <v>138</v>
      </c>
      <c r="F43" s="24">
        <v>30391893</v>
      </c>
      <c r="G43" s="21" t="s">
        <v>265</v>
      </c>
      <c r="H43" s="14">
        <v>9010764</v>
      </c>
      <c r="I43" s="16">
        <v>45905</v>
      </c>
      <c r="J43" s="16">
        <v>46265</v>
      </c>
      <c r="K43" s="19">
        <v>30</v>
      </c>
      <c r="L43" s="7">
        <f t="shared" si="0"/>
        <v>3604305.6</v>
      </c>
    </row>
    <row r="44" spans="1:12" ht="13.5" customHeight="1" x14ac:dyDescent="0.2">
      <c r="A44" s="6">
        <v>43</v>
      </c>
      <c r="B44" s="13" t="s">
        <v>139</v>
      </c>
      <c r="C44" s="13" t="s">
        <v>140</v>
      </c>
      <c r="D44" s="13" t="s">
        <v>58</v>
      </c>
      <c r="E44" s="13" t="s">
        <v>141</v>
      </c>
      <c r="F44" s="24">
        <v>52229162</v>
      </c>
      <c r="G44" s="17" t="s">
        <v>266</v>
      </c>
      <c r="H44" s="14">
        <v>10355436</v>
      </c>
      <c r="I44" s="16">
        <v>45901</v>
      </c>
      <c r="J44" s="16">
        <v>46265</v>
      </c>
      <c r="K44" s="19">
        <v>30</v>
      </c>
      <c r="L44" s="7">
        <f t="shared" si="0"/>
        <v>4142174.4000000004</v>
      </c>
    </row>
    <row r="45" spans="1:12" ht="13.5" customHeight="1" x14ac:dyDescent="0.2">
      <c r="A45" s="6">
        <v>44</v>
      </c>
      <c r="B45" s="13" t="s">
        <v>142</v>
      </c>
      <c r="C45" s="13" t="s">
        <v>143</v>
      </c>
      <c r="D45" s="13" t="s">
        <v>39</v>
      </c>
      <c r="E45" s="13" t="s">
        <v>144</v>
      </c>
      <c r="F45" s="24">
        <v>1060649482</v>
      </c>
      <c r="G45" s="17" t="s">
        <v>250</v>
      </c>
      <c r="H45" s="14">
        <v>9010764</v>
      </c>
      <c r="I45" s="16">
        <v>45901</v>
      </c>
      <c r="J45" s="16">
        <v>46265</v>
      </c>
      <c r="K45" s="19">
        <v>30</v>
      </c>
      <c r="L45" s="7">
        <f t="shared" si="0"/>
        <v>3604305.6</v>
      </c>
    </row>
    <row r="46" spans="1:12" ht="13.5" customHeight="1" x14ac:dyDescent="0.2">
      <c r="A46" s="6">
        <v>45</v>
      </c>
      <c r="B46" s="13" t="s">
        <v>145</v>
      </c>
      <c r="C46" s="13" t="s">
        <v>116</v>
      </c>
      <c r="D46" s="13" t="s">
        <v>146</v>
      </c>
      <c r="E46" s="13" t="s">
        <v>147</v>
      </c>
      <c r="F46" s="24">
        <v>1026268174</v>
      </c>
      <c r="G46" s="15" t="s">
        <v>287</v>
      </c>
      <c r="H46" s="14">
        <v>7882200</v>
      </c>
      <c r="I46" s="16">
        <v>45931</v>
      </c>
      <c r="J46" s="16">
        <v>46295</v>
      </c>
      <c r="K46" s="19">
        <v>30</v>
      </c>
      <c r="L46" s="7">
        <f t="shared" si="0"/>
        <v>3152880</v>
      </c>
    </row>
    <row r="47" spans="1:12" ht="13.5" customHeight="1" x14ac:dyDescent="0.2">
      <c r="A47" s="6">
        <v>46</v>
      </c>
      <c r="B47" s="13" t="s">
        <v>116</v>
      </c>
      <c r="C47" s="13" t="s">
        <v>148</v>
      </c>
      <c r="D47" s="13" t="s">
        <v>149</v>
      </c>
      <c r="E47" s="13"/>
      <c r="F47" s="24">
        <v>79598873</v>
      </c>
      <c r="G47" s="21" t="s">
        <v>251</v>
      </c>
      <c r="H47" s="14">
        <v>9738432</v>
      </c>
      <c r="I47" s="16">
        <v>45901</v>
      </c>
      <c r="J47" s="16">
        <v>46265</v>
      </c>
      <c r="K47" s="19">
        <v>30</v>
      </c>
      <c r="L47" s="7">
        <f t="shared" si="0"/>
        <v>3895372.8000000003</v>
      </c>
    </row>
    <row r="48" spans="1:12" ht="13.5" customHeight="1" x14ac:dyDescent="0.2">
      <c r="A48" s="6">
        <v>47</v>
      </c>
      <c r="B48" s="13" t="s">
        <v>150</v>
      </c>
      <c r="C48" s="13" t="s">
        <v>101</v>
      </c>
      <c r="D48" s="13" t="s">
        <v>13</v>
      </c>
      <c r="E48" s="13" t="s">
        <v>76</v>
      </c>
      <c r="F48" s="24">
        <v>1026270532</v>
      </c>
      <c r="G48" s="15" t="s">
        <v>288</v>
      </c>
      <c r="H48" s="14">
        <v>10355436</v>
      </c>
      <c r="I48" s="16">
        <v>45931</v>
      </c>
      <c r="J48" s="16">
        <v>46295</v>
      </c>
      <c r="K48" s="19">
        <v>30</v>
      </c>
      <c r="L48" s="7">
        <f t="shared" si="0"/>
        <v>4142174.4000000004</v>
      </c>
    </row>
    <row r="49" spans="1:12" ht="13.5" customHeight="1" x14ac:dyDescent="0.2">
      <c r="A49" s="6">
        <v>48</v>
      </c>
      <c r="B49" s="13" t="s">
        <v>45</v>
      </c>
      <c r="C49" s="13" t="s">
        <v>151</v>
      </c>
      <c r="D49" s="13" t="s">
        <v>152</v>
      </c>
      <c r="E49" s="13" t="s">
        <v>153</v>
      </c>
      <c r="F49" s="24">
        <v>33368300</v>
      </c>
      <c r="G49" s="15" t="s">
        <v>289</v>
      </c>
      <c r="H49" s="14">
        <v>10355436</v>
      </c>
      <c r="I49" s="16">
        <v>45931</v>
      </c>
      <c r="J49" s="16">
        <v>46295</v>
      </c>
      <c r="K49" s="19">
        <v>30</v>
      </c>
      <c r="L49" s="7">
        <f t="shared" si="0"/>
        <v>4142174.4000000004</v>
      </c>
    </row>
    <row r="50" spans="1:12" ht="13.5" customHeight="1" x14ac:dyDescent="0.2">
      <c r="A50" s="6">
        <v>49</v>
      </c>
      <c r="B50" s="13" t="s">
        <v>154</v>
      </c>
      <c r="C50" s="13" t="s">
        <v>155</v>
      </c>
      <c r="D50" s="13" t="s">
        <v>86</v>
      </c>
      <c r="E50" s="13" t="s">
        <v>156</v>
      </c>
      <c r="F50" s="24">
        <v>41951210</v>
      </c>
      <c r="G50" s="23" t="s">
        <v>277</v>
      </c>
      <c r="H50" s="14">
        <v>9010764</v>
      </c>
      <c r="I50" s="16">
        <v>45931</v>
      </c>
      <c r="J50" s="16">
        <v>46295</v>
      </c>
      <c r="K50" s="19">
        <v>30</v>
      </c>
      <c r="L50" s="7">
        <f t="shared" si="0"/>
        <v>3604305.6</v>
      </c>
    </row>
    <row r="51" spans="1:12" ht="13.5" customHeight="1" x14ac:dyDescent="0.2">
      <c r="A51" s="6">
        <v>50</v>
      </c>
      <c r="B51" s="13" t="s">
        <v>108</v>
      </c>
      <c r="C51" s="13" t="s">
        <v>157</v>
      </c>
      <c r="D51" s="13" t="s">
        <v>158</v>
      </c>
      <c r="E51" s="13" t="s">
        <v>159</v>
      </c>
      <c r="F51" s="24">
        <v>1049623279</v>
      </c>
      <c r="G51" s="23" t="s">
        <v>278</v>
      </c>
      <c r="H51" s="14">
        <v>9644472</v>
      </c>
      <c r="I51" s="16">
        <v>45931</v>
      </c>
      <c r="J51" s="16">
        <v>46295</v>
      </c>
      <c r="K51" s="19">
        <v>30</v>
      </c>
      <c r="L51" s="7">
        <f t="shared" si="0"/>
        <v>3857788.8000000003</v>
      </c>
    </row>
    <row r="52" spans="1:12" ht="13.5" customHeight="1" x14ac:dyDescent="0.2">
      <c r="A52" s="6">
        <v>51</v>
      </c>
      <c r="B52" s="13" t="s">
        <v>160</v>
      </c>
      <c r="C52" s="13" t="s">
        <v>161</v>
      </c>
      <c r="D52" s="13" t="s">
        <v>39</v>
      </c>
      <c r="E52" s="13" t="s">
        <v>162</v>
      </c>
      <c r="F52" s="24">
        <v>79501861</v>
      </c>
      <c r="G52" s="15" t="s">
        <v>290</v>
      </c>
      <c r="H52" s="14">
        <v>13790196</v>
      </c>
      <c r="I52" s="16">
        <v>45931</v>
      </c>
      <c r="J52" s="16">
        <v>46295</v>
      </c>
      <c r="K52" s="19">
        <v>30</v>
      </c>
      <c r="L52" s="7">
        <f t="shared" si="0"/>
        <v>5516078.4000000004</v>
      </c>
    </row>
    <row r="53" spans="1:12" ht="13.5" customHeight="1" x14ac:dyDescent="0.2">
      <c r="A53" s="6">
        <v>52</v>
      </c>
      <c r="B53" s="13" t="s">
        <v>210</v>
      </c>
      <c r="C53" s="13" t="s">
        <v>211</v>
      </c>
      <c r="D53" s="13" t="s">
        <v>212</v>
      </c>
      <c r="E53" s="13" t="s">
        <v>213</v>
      </c>
      <c r="F53" s="24">
        <v>80730621</v>
      </c>
      <c r="G53" s="15" t="s">
        <v>291</v>
      </c>
      <c r="H53" s="14">
        <v>9644472</v>
      </c>
      <c r="I53" s="16">
        <v>45931</v>
      </c>
      <c r="J53" s="16">
        <v>46295</v>
      </c>
      <c r="K53" s="19">
        <v>30</v>
      </c>
      <c r="L53" s="7">
        <f t="shared" si="0"/>
        <v>3857788.8000000003</v>
      </c>
    </row>
    <row r="54" spans="1:12" ht="13.5" customHeight="1" x14ac:dyDescent="0.2">
      <c r="A54" s="6">
        <v>53</v>
      </c>
      <c r="B54" s="13" t="s">
        <v>163</v>
      </c>
      <c r="C54" s="13" t="s">
        <v>164</v>
      </c>
      <c r="D54" s="13" t="s">
        <v>165</v>
      </c>
      <c r="E54" s="13" t="s">
        <v>166</v>
      </c>
      <c r="F54" s="24">
        <v>79996195</v>
      </c>
      <c r="G54" s="23" t="s">
        <v>279</v>
      </c>
      <c r="H54" s="14">
        <v>3636000</v>
      </c>
      <c r="I54" s="16">
        <v>45931</v>
      </c>
      <c r="J54" s="16">
        <v>46295</v>
      </c>
      <c r="K54" s="19">
        <v>30</v>
      </c>
      <c r="L54" s="7">
        <f t="shared" si="0"/>
        <v>1454400</v>
      </c>
    </row>
    <row r="55" spans="1:12" ht="13.5" customHeight="1" x14ac:dyDescent="0.2">
      <c r="A55" s="6">
        <v>54</v>
      </c>
      <c r="B55" s="13" t="s">
        <v>167</v>
      </c>
      <c r="C55" s="13" t="s">
        <v>88</v>
      </c>
      <c r="D55" s="13" t="s">
        <v>86</v>
      </c>
      <c r="E55" s="13" t="s">
        <v>168</v>
      </c>
      <c r="F55" s="24">
        <v>52533792</v>
      </c>
      <c r="G55" s="23" t="s">
        <v>280</v>
      </c>
      <c r="H55" s="14">
        <v>10355436</v>
      </c>
      <c r="I55" s="16">
        <v>45931</v>
      </c>
      <c r="J55" s="16">
        <v>46295</v>
      </c>
      <c r="K55" s="19">
        <v>30</v>
      </c>
      <c r="L55" s="7">
        <f t="shared" si="0"/>
        <v>4142174.4000000004</v>
      </c>
    </row>
    <row r="56" spans="1:12" ht="13.5" customHeight="1" x14ac:dyDescent="0.2">
      <c r="A56" s="6">
        <v>55</v>
      </c>
      <c r="B56" s="13" t="s">
        <v>169</v>
      </c>
      <c r="C56" s="13" t="s">
        <v>170</v>
      </c>
      <c r="D56" s="13" t="s">
        <v>138</v>
      </c>
      <c r="E56" s="13" t="s">
        <v>171</v>
      </c>
      <c r="F56" s="24">
        <v>52538833</v>
      </c>
      <c r="G56" s="15" t="s">
        <v>292</v>
      </c>
      <c r="H56" s="14">
        <v>10355436</v>
      </c>
      <c r="I56" s="16">
        <v>45931</v>
      </c>
      <c r="J56" s="16">
        <v>46295</v>
      </c>
      <c r="K56" s="19">
        <v>30</v>
      </c>
      <c r="L56" s="7">
        <f t="shared" si="0"/>
        <v>4142174.4000000004</v>
      </c>
    </row>
    <row r="57" spans="1:12" ht="13.5" customHeight="1" x14ac:dyDescent="0.2">
      <c r="A57" s="6">
        <v>56</v>
      </c>
      <c r="B57" s="13" t="s">
        <v>172</v>
      </c>
      <c r="C57" s="13" t="s">
        <v>71</v>
      </c>
      <c r="D57" s="13" t="s">
        <v>173</v>
      </c>
      <c r="E57" s="13" t="s">
        <v>156</v>
      </c>
      <c r="F57" s="24">
        <v>1031124731</v>
      </c>
      <c r="G57" s="15" t="s">
        <v>293</v>
      </c>
      <c r="H57" s="14">
        <v>10355436</v>
      </c>
      <c r="I57" s="16">
        <v>45931</v>
      </c>
      <c r="J57" s="16">
        <v>46295</v>
      </c>
      <c r="K57" s="19">
        <v>30</v>
      </c>
      <c r="L57" s="7">
        <f t="shared" si="0"/>
        <v>4142174.4000000004</v>
      </c>
    </row>
    <row r="58" spans="1:12" ht="13.5" customHeight="1" x14ac:dyDescent="0.2">
      <c r="A58" s="6">
        <v>57</v>
      </c>
      <c r="B58" s="13" t="s">
        <v>174</v>
      </c>
      <c r="C58" s="13" t="s">
        <v>175</v>
      </c>
      <c r="D58" s="13" t="s">
        <v>65</v>
      </c>
      <c r="E58" s="13"/>
      <c r="F58" s="24">
        <v>1020824352</v>
      </c>
      <c r="G58" s="15" t="s">
        <v>294</v>
      </c>
      <c r="H58" s="14">
        <v>7587792</v>
      </c>
      <c r="I58" s="16">
        <v>45931</v>
      </c>
      <c r="J58" s="16">
        <v>46295</v>
      </c>
      <c r="K58" s="19">
        <v>30</v>
      </c>
      <c r="L58" s="7">
        <f t="shared" si="0"/>
        <v>3035116.8000000003</v>
      </c>
    </row>
    <row r="59" spans="1:12" ht="13.5" customHeight="1" x14ac:dyDescent="0.2">
      <c r="A59" s="6">
        <v>58</v>
      </c>
      <c r="B59" s="13" t="s">
        <v>176</v>
      </c>
      <c r="C59" s="13" t="s">
        <v>177</v>
      </c>
      <c r="D59" s="13" t="s">
        <v>27</v>
      </c>
      <c r="E59" s="13" t="s">
        <v>13</v>
      </c>
      <c r="F59" s="24">
        <v>92535309</v>
      </c>
      <c r="G59" s="15" t="s">
        <v>295</v>
      </c>
      <c r="H59" s="14">
        <v>10355436</v>
      </c>
      <c r="I59" s="16">
        <v>46043</v>
      </c>
      <c r="J59" s="16">
        <v>46295</v>
      </c>
      <c r="K59" s="19">
        <v>30</v>
      </c>
      <c r="L59" s="7">
        <f t="shared" ref="L59:L68" si="1">H59*0.4/30*K59</f>
        <v>4142174.4000000004</v>
      </c>
    </row>
    <row r="60" spans="1:12" ht="13.5" customHeight="1" x14ac:dyDescent="0.2">
      <c r="A60" s="6">
        <v>59</v>
      </c>
      <c r="B60" s="13" t="s">
        <v>178</v>
      </c>
      <c r="C60" s="13" t="s">
        <v>179</v>
      </c>
      <c r="D60" s="13" t="s">
        <v>180</v>
      </c>
      <c r="E60" s="13" t="s">
        <v>181</v>
      </c>
      <c r="F60" s="24">
        <v>52539004</v>
      </c>
      <c r="G60" s="22" t="s">
        <v>302</v>
      </c>
      <c r="H60" s="14">
        <v>13790196</v>
      </c>
      <c r="I60" s="16">
        <v>45962</v>
      </c>
      <c r="J60" s="16">
        <v>46326</v>
      </c>
      <c r="K60" s="19">
        <v>30</v>
      </c>
      <c r="L60" s="7">
        <f>H79*0.4/30*K60</f>
        <v>3604305.6</v>
      </c>
    </row>
    <row r="61" spans="1:12" ht="13.5" customHeight="1" x14ac:dyDescent="0.2">
      <c r="A61" s="6">
        <v>60</v>
      </c>
      <c r="B61" s="13" t="s">
        <v>182</v>
      </c>
      <c r="C61" s="13" t="s">
        <v>183</v>
      </c>
      <c r="D61" s="13" t="s">
        <v>72</v>
      </c>
      <c r="E61" s="13"/>
      <c r="F61" s="24">
        <v>52710567</v>
      </c>
      <c r="G61" s="15" t="s">
        <v>296</v>
      </c>
      <c r="H61" s="14">
        <v>9010764</v>
      </c>
      <c r="I61" s="16">
        <v>45931</v>
      </c>
      <c r="J61" s="16">
        <v>46295</v>
      </c>
      <c r="K61" s="19">
        <v>30</v>
      </c>
      <c r="L61" s="7">
        <f>H60*0.4/30*K61</f>
        <v>5516078.4000000004</v>
      </c>
    </row>
    <row r="62" spans="1:12" ht="13.5" customHeight="1" x14ac:dyDescent="0.2">
      <c r="A62" s="6">
        <v>61</v>
      </c>
      <c r="B62" s="13" t="s">
        <v>184</v>
      </c>
      <c r="C62" s="13" t="s">
        <v>185</v>
      </c>
      <c r="D62" s="13" t="s">
        <v>86</v>
      </c>
      <c r="E62" s="13" t="s">
        <v>156</v>
      </c>
      <c r="F62" s="24">
        <v>1031173675</v>
      </c>
      <c r="G62" s="23" t="s">
        <v>281</v>
      </c>
      <c r="H62" s="14">
        <v>5106726</v>
      </c>
      <c r="I62" s="16">
        <v>45931</v>
      </c>
      <c r="J62" s="16">
        <v>46295</v>
      </c>
      <c r="K62" s="19">
        <v>30</v>
      </c>
      <c r="L62" s="7">
        <f t="shared" si="1"/>
        <v>2042690.4000000001</v>
      </c>
    </row>
    <row r="63" spans="1:12" ht="13.5" customHeight="1" x14ac:dyDescent="0.2">
      <c r="A63" s="6">
        <v>62</v>
      </c>
      <c r="B63" s="13" t="s">
        <v>53</v>
      </c>
      <c r="C63" s="13" t="s">
        <v>186</v>
      </c>
      <c r="D63" s="13" t="s">
        <v>187</v>
      </c>
      <c r="E63" s="13"/>
      <c r="F63" s="24">
        <v>63511479</v>
      </c>
      <c r="G63" s="23" t="s">
        <v>282</v>
      </c>
      <c r="H63" s="14">
        <v>9644472</v>
      </c>
      <c r="I63" s="16">
        <v>45931</v>
      </c>
      <c r="J63" s="16">
        <v>46295</v>
      </c>
      <c r="K63" s="19">
        <v>30</v>
      </c>
      <c r="L63" s="7">
        <f t="shared" si="1"/>
        <v>3857788.8000000003</v>
      </c>
    </row>
    <row r="64" spans="1:12" ht="13.5" customHeight="1" x14ac:dyDescent="0.2">
      <c r="A64" s="6">
        <v>63</v>
      </c>
      <c r="B64" s="13" t="s">
        <v>188</v>
      </c>
      <c r="C64" s="13" t="s">
        <v>189</v>
      </c>
      <c r="D64" s="13" t="s">
        <v>62</v>
      </c>
      <c r="E64" s="13" t="s">
        <v>190</v>
      </c>
      <c r="F64" s="24">
        <v>30239372</v>
      </c>
      <c r="G64" s="15" t="s">
        <v>297</v>
      </c>
      <c r="H64" s="14">
        <v>9644472</v>
      </c>
      <c r="I64" s="16">
        <v>45931</v>
      </c>
      <c r="J64" s="16">
        <v>46295</v>
      </c>
      <c r="K64" s="19">
        <v>30</v>
      </c>
      <c r="L64" s="7">
        <f t="shared" si="1"/>
        <v>3857788.8000000003</v>
      </c>
    </row>
    <row r="65" spans="1:12" ht="13.5" customHeight="1" x14ac:dyDescent="0.2">
      <c r="A65" s="6">
        <v>64</v>
      </c>
      <c r="B65" s="13" t="s">
        <v>193</v>
      </c>
      <c r="C65" s="13" t="s">
        <v>194</v>
      </c>
      <c r="D65" s="13" t="s">
        <v>195</v>
      </c>
      <c r="E65" s="13" t="s">
        <v>196</v>
      </c>
      <c r="F65" s="24">
        <v>52322956</v>
      </c>
      <c r="G65" s="15" t="s">
        <v>298</v>
      </c>
      <c r="H65" s="14">
        <v>10355436</v>
      </c>
      <c r="I65" s="16">
        <v>45931</v>
      </c>
      <c r="J65" s="16">
        <v>46295</v>
      </c>
      <c r="K65" s="19">
        <v>30</v>
      </c>
      <c r="L65" s="7">
        <f t="shared" si="1"/>
        <v>4142174.4000000004</v>
      </c>
    </row>
    <row r="66" spans="1:12" ht="13.5" customHeight="1" x14ac:dyDescent="0.2">
      <c r="A66" s="6">
        <v>65</v>
      </c>
      <c r="B66" s="13" t="s">
        <v>201</v>
      </c>
      <c r="C66" s="13"/>
      <c r="D66" s="13" t="s">
        <v>202</v>
      </c>
      <c r="E66" s="13"/>
      <c r="F66" s="24">
        <v>2000008975</v>
      </c>
      <c r="G66" s="22" t="s">
        <v>303</v>
      </c>
      <c r="H66" s="14">
        <v>9644472</v>
      </c>
      <c r="I66" s="16">
        <v>45962</v>
      </c>
      <c r="J66" s="16">
        <v>46326</v>
      </c>
      <c r="K66" s="19">
        <v>30</v>
      </c>
      <c r="L66" s="7">
        <f t="shared" si="1"/>
        <v>3857788.8000000003</v>
      </c>
    </row>
    <row r="67" spans="1:12" ht="13.5" customHeight="1" x14ac:dyDescent="0.2">
      <c r="A67" s="6">
        <v>66</v>
      </c>
      <c r="B67" s="13" t="s">
        <v>203</v>
      </c>
      <c r="C67" s="13" t="s">
        <v>204</v>
      </c>
      <c r="D67" s="13" t="s">
        <v>205</v>
      </c>
      <c r="E67" s="13" t="s">
        <v>206</v>
      </c>
      <c r="F67" s="24">
        <v>75089063</v>
      </c>
      <c r="G67" s="15" t="s">
        <v>304</v>
      </c>
      <c r="H67" s="14">
        <v>7882200</v>
      </c>
      <c r="I67" s="16">
        <v>45962</v>
      </c>
      <c r="J67" s="16">
        <v>46326</v>
      </c>
      <c r="K67" s="19">
        <v>30</v>
      </c>
      <c r="L67" s="7">
        <f t="shared" si="1"/>
        <v>3152880</v>
      </c>
    </row>
    <row r="68" spans="1:12" ht="13.5" customHeight="1" x14ac:dyDescent="0.2">
      <c r="A68" s="6">
        <v>67</v>
      </c>
      <c r="B68" s="13" t="s">
        <v>207</v>
      </c>
      <c r="C68" s="13" t="s">
        <v>208</v>
      </c>
      <c r="D68" s="13" t="s">
        <v>209</v>
      </c>
      <c r="E68" s="13"/>
      <c r="F68" s="24">
        <v>80122604</v>
      </c>
      <c r="G68" s="23" t="s">
        <v>283</v>
      </c>
      <c r="H68" s="14">
        <v>13790196</v>
      </c>
      <c r="I68" s="16">
        <v>45931</v>
      </c>
      <c r="J68" s="16">
        <v>46295</v>
      </c>
      <c r="K68" s="19">
        <v>30</v>
      </c>
      <c r="L68" s="7">
        <f t="shared" si="1"/>
        <v>5516078.4000000004</v>
      </c>
    </row>
    <row r="69" spans="1:12" ht="13.5" customHeight="1" x14ac:dyDescent="0.2">
      <c r="A69" s="6">
        <v>68</v>
      </c>
      <c r="B69" s="13" t="s">
        <v>220</v>
      </c>
      <c r="C69" s="13" t="s">
        <v>221</v>
      </c>
      <c r="D69" s="13" t="s">
        <v>214</v>
      </c>
      <c r="E69" s="13" t="s">
        <v>219</v>
      </c>
      <c r="F69" s="24">
        <v>1049646085</v>
      </c>
      <c r="G69" s="22" t="s">
        <v>305</v>
      </c>
      <c r="H69" s="14">
        <v>6164820</v>
      </c>
      <c r="I69" s="16">
        <v>45962</v>
      </c>
      <c r="J69" s="16">
        <v>46326</v>
      </c>
      <c r="K69" s="19">
        <v>30</v>
      </c>
      <c r="L69" s="7">
        <f>H69*0.4/30*K69</f>
        <v>2465928</v>
      </c>
    </row>
    <row r="70" spans="1:12" ht="13.5" customHeight="1" x14ac:dyDescent="0.2">
      <c r="A70" s="6">
        <v>69</v>
      </c>
      <c r="B70" s="13" t="s">
        <v>222</v>
      </c>
      <c r="C70" s="13" t="s">
        <v>223</v>
      </c>
      <c r="D70" s="13" t="s">
        <v>200</v>
      </c>
      <c r="E70" s="13" t="s">
        <v>224</v>
      </c>
      <c r="F70" s="24">
        <v>80880579</v>
      </c>
      <c r="G70" s="15" t="s">
        <v>299</v>
      </c>
      <c r="H70" s="14">
        <v>10355436</v>
      </c>
      <c r="I70" s="16">
        <v>45931</v>
      </c>
      <c r="J70" s="16">
        <v>46295</v>
      </c>
      <c r="K70" s="19">
        <v>30</v>
      </c>
      <c r="L70" s="7">
        <f>H70*0.4/30*K70</f>
        <v>4142174.4000000004</v>
      </c>
    </row>
    <row r="71" spans="1:12" ht="13.5" customHeight="1" x14ac:dyDescent="0.2">
      <c r="A71" s="6">
        <v>70</v>
      </c>
      <c r="B71" s="13" t="s">
        <v>197</v>
      </c>
      <c r="C71" s="13" t="s">
        <v>198</v>
      </c>
      <c r="D71" s="13" t="s">
        <v>199</v>
      </c>
      <c r="E71" s="13" t="s">
        <v>200</v>
      </c>
      <c r="F71" s="24">
        <v>80101198</v>
      </c>
      <c r="G71" s="21" t="s">
        <v>252</v>
      </c>
      <c r="H71" s="14">
        <v>13790196</v>
      </c>
      <c r="I71" s="16">
        <v>45901</v>
      </c>
      <c r="J71" s="16">
        <v>46265</v>
      </c>
      <c r="K71" s="19">
        <v>30</v>
      </c>
      <c r="L71" s="7">
        <f>H71*0.4/30*K71</f>
        <v>5516078.4000000004</v>
      </c>
    </row>
    <row r="72" spans="1:12" ht="13.5" customHeight="1" x14ac:dyDescent="0.2">
      <c r="A72" s="6">
        <v>71</v>
      </c>
      <c r="B72" s="13" t="s">
        <v>227</v>
      </c>
      <c r="C72" s="13" t="s">
        <v>228</v>
      </c>
      <c r="D72" s="13" t="s">
        <v>225</v>
      </c>
      <c r="E72" s="13" t="s">
        <v>226</v>
      </c>
      <c r="F72" s="24">
        <v>4151946</v>
      </c>
      <c r="G72" s="23" t="s">
        <v>284</v>
      </c>
      <c r="H72" s="14">
        <v>9010764</v>
      </c>
      <c r="I72" s="16">
        <v>45931</v>
      </c>
      <c r="J72" s="16">
        <v>46295</v>
      </c>
      <c r="K72" s="19">
        <v>30</v>
      </c>
      <c r="L72" s="7">
        <f>H72*0.4/30*K72</f>
        <v>3604305.6</v>
      </c>
    </row>
    <row r="73" spans="1:12" ht="13.5" customHeight="1" x14ac:dyDescent="0.2">
      <c r="A73" s="6">
        <v>72</v>
      </c>
      <c r="B73" s="13" t="s">
        <v>229</v>
      </c>
      <c r="C73" s="13" t="s">
        <v>229</v>
      </c>
      <c r="D73" s="13" t="s">
        <v>230</v>
      </c>
      <c r="E73" s="13"/>
      <c r="F73" s="24">
        <v>1000718124</v>
      </c>
      <c r="G73" s="22" t="s">
        <v>306</v>
      </c>
      <c r="H73" s="14">
        <v>4837896</v>
      </c>
      <c r="I73" s="16">
        <v>45962</v>
      </c>
      <c r="J73" s="16">
        <v>46326</v>
      </c>
      <c r="K73" s="19">
        <v>30</v>
      </c>
      <c r="L73" s="7">
        <f t="shared" ref="L73:L76" si="2">H73*0.4/30*K73</f>
        <v>1935158.4000000001</v>
      </c>
    </row>
    <row r="74" spans="1:12" ht="13.5" customHeight="1" x14ac:dyDescent="0.2">
      <c r="A74" s="6">
        <v>73</v>
      </c>
      <c r="B74" s="13" t="s">
        <v>272</v>
      </c>
      <c r="C74" s="13" t="s">
        <v>273</v>
      </c>
      <c r="D74" s="13" t="s">
        <v>271</v>
      </c>
      <c r="E74" s="13" t="s">
        <v>216</v>
      </c>
      <c r="F74" s="24">
        <v>1047374067</v>
      </c>
      <c r="G74" s="15" t="s">
        <v>274</v>
      </c>
      <c r="H74" s="14">
        <v>9644472</v>
      </c>
      <c r="I74" s="16">
        <v>46043</v>
      </c>
      <c r="J74" s="16">
        <v>46326</v>
      </c>
      <c r="K74" s="19">
        <v>30</v>
      </c>
      <c r="L74" s="7">
        <f t="shared" si="2"/>
        <v>3857788.8000000003</v>
      </c>
    </row>
    <row r="75" spans="1:12" ht="13.5" customHeight="1" x14ac:dyDescent="0.2">
      <c r="A75" s="6">
        <v>74</v>
      </c>
      <c r="B75" s="13" t="s">
        <v>313</v>
      </c>
      <c r="C75" s="13" t="s">
        <v>14</v>
      </c>
      <c r="D75" s="13" t="s">
        <v>311</v>
      </c>
      <c r="E75" s="13" t="s">
        <v>312</v>
      </c>
      <c r="F75" s="24">
        <v>4130338</v>
      </c>
      <c r="G75" s="15" t="s">
        <v>314</v>
      </c>
      <c r="H75" s="14">
        <v>3636000</v>
      </c>
      <c r="I75" s="16">
        <v>46043</v>
      </c>
      <c r="J75" s="16">
        <v>46265</v>
      </c>
      <c r="K75" s="19">
        <v>30</v>
      </c>
      <c r="L75" s="7">
        <f t="shared" si="2"/>
        <v>1454400</v>
      </c>
    </row>
    <row r="76" spans="1:12" ht="13.5" customHeight="1" x14ac:dyDescent="0.2">
      <c r="A76" s="6">
        <v>75</v>
      </c>
      <c r="B76" s="13" t="s">
        <v>315</v>
      </c>
      <c r="C76" s="13" t="s">
        <v>316</v>
      </c>
      <c r="D76" s="13" t="s">
        <v>212</v>
      </c>
      <c r="E76" s="13" t="s">
        <v>91</v>
      </c>
      <c r="F76" s="24" t="s">
        <v>317</v>
      </c>
      <c r="G76" s="15" t="s">
        <v>318</v>
      </c>
      <c r="H76" s="14">
        <v>3636000</v>
      </c>
      <c r="I76" s="16">
        <v>46043</v>
      </c>
      <c r="J76" s="16">
        <v>46265</v>
      </c>
      <c r="K76" s="19">
        <v>30</v>
      </c>
      <c r="L76" s="7">
        <f t="shared" si="2"/>
        <v>1454400</v>
      </c>
    </row>
    <row r="77" spans="1:12" ht="13.5" customHeight="1" x14ac:dyDescent="0.2">
      <c r="A77" s="6">
        <v>76</v>
      </c>
      <c r="B77" s="13" t="s">
        <v>229</v>
      </c>
      <c r="C77" s="13" t="s">
        <v>320</v>
      </c>
      <c r="D77" s="13" t="s">
        <v>319</v>
      </c>
      <c r="E77" s="13" t="s">
        <v>321</v>
      </c>
      <c r="F77" s="24">
        <v>75103335</v>
      </c>
      <c r="G77" s="15" t="s">
        <v>322</v>
      </c>
      <c r="H77" s="14">
        <v>10355436</v>
      </c>
      <c r="I77" s="16">
        <v>45962</v>
      </c>
      <c r="J77" s="16">
        <v>46265</v>
      </c>
      <c r="K77" s="19">
        <v>30</v>
      </c>
      <c r="L77" s="7">
        <f t="shared" ref="L77:L83" si="3">H77*0.4/30*K77</f>
        <v>4142174.4000000004</v>
      </c>
    </row>
    <row r="78" spans="1:12" ht="13.5" customHeight="1" x14ac:dyDescent="0.2">
      <c r="A78" s="6">
        <v>77</v>
      </c>
      <c r="B78" s="13" t="s">
        <v>323</v>
      </c>
      <c r="C78" s="13" t="s">
        <v>324</v>
      </c>
      <c r="D78" s="13" t="s">
        <v>205</v>
      </c>
      <c r="E78" s="13" t="s">
        <v>325</v>
      </c>
      <c r="F78" s="24">
        <v>80766806</v>
      </c>
      <c r="G78" s="17" t="s">
        <v>326</v>
      </c>
      <c r="H78" s="14">
        <v>9644472</v>
      </c>
      <c r="I78" s="16">
        <v>46042</v>
      </c>
      <c r="J78" s="16">
        <v>46265</v>
      </c>
      <c r="K78" s="19">
        <v>30</v>
      </c>
      <c r="L78" s="7">
        <f t="shared" si="3"/>
        <v>3857788.8000000003</v>
      </c>
    </row>
    <row r="79" spans="1:12" ht="13.5" customHeight="1" x14ac:dyDescent="0.2">
      <c r="A79" s="6">
        <v>78</v>
      </c>
      <c r="B79" s="13" t="s">
        <v>328</v>
      </c>
      <c r="C79" s="13" t="s">
        <v>329</v>
      </c>
      <c r="D79" s="13" t="s">
        <v>327</v>
      </c>
      <c r="E79" s="13" t="s">
        <v>76</v>
      </c>
      <c r="F79" s="24">
        <v>93401425</v>
      </c>
      <c r="G79" s="17" t="s">
        <v>330</v>
      </c>
      <c r="H79" s="14">
        <v>9010764</v>
      </c>
      <c r="I79" s="16">
        <v>46042</v>
      </c>
      <c r="J79" s="16">
        <v>46265</v>
      </c>
      <c r="K79" s="19">
        <v>30</v>
      </c>
      <c r="L79" s="7">
        <f t="shared" si="3"/>
        <v>3604305.6</v>
      </c>
    </row>
    <row r="80" spans="1:12" ht="13.5" customHeight="1" x14ac:dyDescent="0.2">
      <c r="A80" s="6">
        <v>79</v>
      </c>
      <c r="B80" s="13" t="s">
        <v>332</v>
      </c>
      <c r="C80" s="13" t="s">
        <v>333</v>
      </c>
      <c r="D80" s="13" t="s">
        <v>331</v>
      </c>
      <c r="E80" s="13"/>
      <c r="F80" s="24">
        <v>52815946</v>
      </c>
      <c r="G80" s="17" t="s">
        <v>334</v>
      </c>
      <c r="H80" s="14">
        <v>8631000</v>
      </c>
      <c r="I80" s="16">
        <v>46043</v>
      </c>
      <c r="J80" s="16">
        <v>46265</v>
      </c>
      <c r="K80" s="19">
        <v>30</v>
      </c>
      <c r="L80" s="7">
        <f t="shared" si="3"/>
        <v>3452400</v>
      </c>
    </row>
    <row r="81" spans="1:12" ht="13.5" customHeight="1" x14ac:dyDescent="0.2">
      <c r="A81" s="6">
        <v>80</v>
      </c>
      <c r="B81" s="13" t="s">
        <v>337</v>
      </c>
      <c r="C81" s="13" t="s">
        <v>338</v>
      </c>
      <c r="D81" s="13" t="s">
        <v>335</v>
      </c>
      <c r="E81" s="13" t="s">
        <v>336</v>
      </c>
      <c r="F81" s="24">
        <v>1032427650</v>
      </c>
      <c r="G81" s="17" t="s">
        <v>339</v>
      </c>
      <c r="H81" s="14">
        <v>7882200</v>
      </c>
      <c r="I81" s="16">
        <v>46048</v>
      </c>
      <c r="J81" s="16">
        <v>46265</v>
      </c>
      <c r="K81" s="19">
        <v>30</v>
      </c>
      <c r="L81" s="7">
        <f t="shared" si="3"/>
        <v>3152880</v>
      </c>
    </row>
    <row r="82" spans="1:12" ht="13.5" customHeight="1" x14ac:dyDescent="0.2">
      <c r="A82" s="6">
        <v>81</v>
      </c>
      <c r="B82" s="13" t="s">
        <v>343</v>
      </c>
      <c r="C82" s="13" t="s">
        <v>344</v>
      </c>
      <c r="D82" s="13" t="s">
        <v>205</v>
      </c>
      <c r="E82" s="13" t="s">
        <v>20</v>
      </c>
      <c r="F82" s="24">
        <v>91275135</v>
      </c>
      <c r="G82" s="17" t="s">
        <v>345</v>
      </c>
      <c r="H82" s="14">
        <v>9010764</v>
      </c>
      <c r="I82" s="16">
        <v>46037</v>
      </c>
      <c r="J82" s="16">
        <v>46265</v>
      </c>
      <c r="K82" s="19">
        <v>30</v>
      </c>
      <c r="L82" s="7">
        <f t="shared" si="3"/>
        <v>3604305.6</v>
      </c>
    </row>
    <row r="83" spans="1:12" ht="13.5" customHeight="1" x14ac:dyDescent="0.2">
      <c r="A83" s="6">
        <v>81</v>
      </c>
      <c r="B83" s="13" t="s">
        <v>347</v>
      </c>
      <c r="C83" s="13" t="s">
        <v>348</v>
      </c>
      <c r="D83" s="13" t="s">
        <v>346</v>
      </c>
      <c r="E83" s="13" t="s">
        <v>13</v>
      </c>
      <c r="F83" s="24">
        <v>1036651505</v>
      </c>
      <c r="G83" s="17" t="s">
        <v>349</v>
      </c>
      <c r="H83" s="14">
        <v>9010764</v>
      </c>
      <c r="I83" s="16">
        <v>46043</v>
      </c>
      <c r="J83" s="16">
        <v>46265</v>
      </c>
      <c r="K83" s="19">
        <v>30</v>
      </c>
      <c r="L83" s="7">
        <f t="shared" si="3"/>
        <v>3604305.6</v>
      </c>
    </row>
  </sheetData>
  <autoFilter ref="A1:L78" xr:uid="{132A8DE8-5463-4AE9-8DD1-1BD0D9411999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ARL_DCCEE_ MAYO_2026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MAURICIO ARGUELLO ZAMBRANO</dc:creator>
  <cp:lastModifiedBy>MARLY YURLEY SANTAMARIA BORRAIZ</cp:lastModifiedBy>
  <dcterms:created xsi:type="dcterms:W3CDTF">2025-03-03T12:31:03Z</dcterms:created>
  <dcterms:modified xsi:type="dcterms:W3CDTF">2026-05-21T22:34:17Z</dcterms:modified>
</cp:coreProperties>
</file>